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CCOAL\WillowPit LD-coring\WC22LD-01\"/>
    </mc:Choice>
  </mc:AlternateContent>
  <bookViews>
    <workbookView xWindow="0" yWindow="0" windowWidth="19200" windowHeight="8385"/>
  </bookViews>
  <sheets>
    <sheet name="Descriptive Log" sheetId="1" r:id="rId1"/>
    <sheet name="Lookup Fields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 l="1"/>
  <c r="J78" i="1" l="1"/>
  <c r="L78" i="1" s="1"/>
  <c r="H49" i="1"/>
  <c r="J46" i="1"/>
  <c r="L76" i="1"/>
  <c r="L75" i="1"/>
  <c r="L74" i="1"/>
  <c r="L73" i="1"/>
  <c r="L72" i="1"/>
  <c r="H75" i="1"/>
  <c r="H76" i="1"/>
  <c r="H74" i="1"/>
  <c r="H73" i="1"/>
  <c r="H72" i="1"/>
  <c r="L64" i="1"/>
  <c r="H64" i="1"/>
  <c r="L58" i="1"/>
  <c r="H58" i="1"/>
  <c r="L57" i="1"/>
  <c r="H57" i="1"/>
  <c r="L44" i="1"/>
  <c r="H44" i="1"/>
  <c r="L43" i="1"/>
  <c r="H43" i="1"/>
  <c r="H36" i="1"/>
  <c r="H35" i="1"/>
  <c r="H34" i="1"/>
  <c r="L36" i="1"/>
  <c r="L35" i="1"/>
  <c r="L34" i="1"/>
  <c r="L33" i="1"/>
  <c r="H33" i="1"/>
  <c r="H27" i="1"/>
  <c r="L28" i="1"/>
  <c r="L27" i="1"/>
  <c r="L26" i="1"/>
  <c r="L25" i="1"/>
  <c r="L24" i="1"/>
  <c r="L23" i="1"/>
  <c r="L21" i="1"/>
  <c r="L18" i="1"/>
  <c r="L17" i="1"/>
  <c r="L16" i="1"/>
  <c r="H18" i="1"/>
  <c r="H17" i="1"/>
  <c r="L82" i="1" l="1"/>
  <c r="L81" i="1"/>
  <c r="L80" i="1"/>
  <c r="H82" i="1"/>
  <c r="H81" i="1"/>
  <c r="H80" i="1"/>
  <c r="H70" i="1"/>
  <c r="H69" i="1"/>
  <c r="L70" i="1"/>
  <c r="L69" i="1"/>
  <c r="L59" i="1"/>
  <c r="L56" i="1"/>
  <c r="H56" i="1"/>
  <c r="L52" i="1"/>
  <c r="H52" i="1"/>
  <c r="L51" i="1"/>
  <c r="H51" i="1"/>
  <c r="L50" i="1"/>
  <c r="H50" i="1"/>
  <c r="J13" i="1"/>
  <c r="H16" i="1"/>
  <c r="L41" i="1" l="1"/>
  <c r="L42" i="1" l="1"/>
  <c r="L40" i="1"/>
  <c r="L39" i="1"/>
  <c r="H42" i="1"/>
  <c r="H41" i="1"/>
  <c r="H40" i="1"/>
  <c r="H39" i="1"/>
  <c r="H28" i="1"/>
  <c r="H26" i="1"/>
  <c r="H25" i="1"/>
  <c r="H24" i="1"/>
  <c r="H23" i="1"/>
  <c r="H22" i="1"/>
  <c r="H21" i="1"/>
  <c r="L84" i="1" l="1"/>
  <c r="H84" i="1"/>
  <c r="D83" i="1"/>
  <c r="L79" i="1"/>
  <c r="H79" i="1"/>
  <c r="D77" i="1"/>
  <c r="L71" i="1"/>
  <c r="H71" i="1"/>
  <c r="L68" i="1"/>
  <c r="H68" i="1"/>
  <c r="D66" i="1"/>
  <c r="L65" i="1"/>
  <c r="H65" i="1"/>
  <c r="L63" i="1"/>
  <c r="H63" i="1"/>
  <c r="L62" i="1"/>
  <c r="H62" i="1"/>
  <c r="L61" i="1"/>
  <c r="H61" i="1"/>
  <c r="D60" i="1"/>
  <c r="H59" i="1"/>
  <c r="L55" i="1"/>
  <c r="H55" i="1"/>
  <c r="D53" i="1"/>
  <c r="L48" i="1"/>
  <c r="H48" i="1"/>
  <c r="L47" i="1"/>
  <c r="H47" i="1"/>
  <c r="D45" i="1"/>
  <c r="D38" i="1"/>
  <c r="L37" i="1"/>
  <c r="L32" i="1"/>
  <c r="L31" i="1"/>
  <c r="L30" i="1"/>
  <c r="H30" i="1"/>
  <c r="H31" i="1" s="1"/>
  <c r="H32" i="1" s="1"/>
  <c r="H37" i="1" s="1"/>
  <c r="D29" i="1"/>
  <c r="L20" i="1"/>
  <c r="H20" i="1"/>
  <c r="D19" i="1"/>
  <c r="L15" i="1"/>
  <c r="H15" i="1"/>
  <c r="D14" i="1"/>
</calcChain>
</file>

<file path=xl/sharedStrings.xml><?xml version="1.0" encoding="utf-8"?>
<sst xmlns="http://schemas.openxmlformats.org/spreadsheetml/2006/main" count="784" uniqueCount="338">
  <si>
    <t>LD coring - Lithology Descriptive Log</t>
  </si>
  <si>
    <t>Hole No:</t>
  </si>
  <si>
    <t>Area:</t>
  </si>
  <si>
    <t>Willow Creek Pit</t>
  </si>
  <si>
    <t>Start Date:</t>
  </si>
  <si>
    <t xml:space="preserve">  Logged by:   A.M.M</t>
  </si>
  <si>
    <t>Collar Bearing (˚):</t>
  </si>
  <si>
    <t>NA</t>
  </si>
  <si>
    <t>Collar Elev. (m):</t>
  </si>
  <si>
    <t>Trimble Surveyed</t>
  </si>
  <si>
    <t>End Date:</t>
  </si>
  <si>
    <t>Hole Angle (˚):</t>
  </si>
  <si>
    <t>Easting:</t>
  </si>
  <si>
    <t>Core Diameter:</t>
  </si>
  <si>
    <t xml:space="preserve"> 6" (150mm)</t>
  </si>
  <si>
    <t>Northing:</t>
  </si>
  <si>
    <t>Total Depth (m):</t>
  </si>
  <si>
    <t xml:space="preserve">Projection: </t>
  </si>
  <si>
    <t>NAD83 Zone 10</t>
  </si>
  <si>
    <t>Core Run</t>
  </si>
  <si>
    <t>Descriptive Log</t>
  </si>
  <si>
    <t>Hole ID</t>
  </si>
  <si>
    <t>Run Number</t>
  </si>
  <si>
    <t>Driller's Depth (m)</t>
  </si>
  <si>
    <t>Run Length (m)</t>
  </si>
  <si>
    <t>Recov.  Length (m)</t>
  </si>
  <si>
    <t>Adjusted Interval (m)</t>
  </si>
  <si>
    <t>Length (m)</t>
  </si>
  <si>
    <t>Loss (m)</t>
  </si>
  <si>
    <t>Sample #</t>
  </si>
  <si>
    <t>True Thickness</t>
  </si>
  <si>
    <t>Colour 1</t>
  </si>
  <si>
    <t>Colour 2</t>
  </si>
  <si>
    <t>Weathering</t>
  </si>
  <si>
    <t>Grain Size</t>
  </si>
  <si>
    <t>Bedding Sedimentary Structure 1</t>
  </si>
  <si>
    <t>Bedding Sedimentary Structure 2</t>
  </si>
  <si>
    <t>Structure</t>
  </si>
  <si>
    <t>BCN (˚)</t>
  </si>
  <si>
    <t>BCN True Thickness Calculations (˚)</t>
  </si>
  <si>
    <t>HCL Reaction</t>
  </si>
  <si>
    <t>Core Quality</t>
  </si>
  <si>
    <t>Seam</t>
  </si>
  <si>
    <t>COAL / Rock Type</t>
  </si>
  <si>
    <t>Additional Descriptions/Comments</t>
  </si>
  <si>
    <t>From</t>
  </si>
  <si>
    <t>To</t>
  </si>
  <si>
    <t>Roof</t>
  </si>
  <si>
    <t>Floor</t>
  </si>
  <si>
    <t>R-LOSS</t>
  </si>
  <si>
    <t>RUN # 1</t>
  </si>
  <si>
    <t>-</t>
  </si>
  <si>
    <t>BR</t>
  </si>
  <si>
    <t>DGR</t>
  </si>
  <si>
    <t>MWE</t>
  </si>
  <si>
    <t>VFGR</t>
  </si>
  <si>
    <t>TLA</t>
  </si>
  <si>
    <t>WBU</t>
  </si>
  <si>
    <t>SFI</t>
  </si>
  <si>
    <t>SBK</t>
  </si>
  <si>
    <t>CST</t>
  </si>
  <si>
    <t>RUN # 2</t>
  </si>
  <si>
    <t>SWE</t>
  </si>
  <si>
    <t>FOS</t>
  </si>
  <si>
    <t>36</t>
  </si>
  <si>
    <t>38</t>
  </si>
  <si>
    <t>MFI</t>
  </si>
  <si>
    <t>MBK</t>
  </si>
  <si>
    <t>RUN # 3</t>
  </si>
  <si>
    <t>IN</t>
  </si>
  <si>
    <t>BL</t>
  </si>
  <si>
    <t>MBE</t>
  </si>
  <si>
    <t>CSST</t>
  </si>
  <si>
    <t>HBK</t>
  </si>
  <si>
    <t>COAL</t>
  </si>
  <si>
    <t>DBR</t>
  </si>
  <si>
    <t>HCST</t>
  </si>
  <si>
    <t>RUN # 4</t>
  </si>
  <si>
    <t>RUN # 5</t>
  </si>
  <si>
    <t>GR</t>
  </si>
  <si>
    <t>SO</t>
  </si>
  <si>
    <t>LA</t>
  </si>
  <si>
    <t>CCST</t>
  </si>
  <si>
    <t>30</t>
  </si>
  <si>
    <t>C-LOSS</t>
  </si>
  <si>
    <t>CD&amp;B</t>
  </si>
  <si>
    <t>RUN # 6</t>
  </si>
  <si>
    <t>RUN # 7</t>
  </si>
  <si>
    <t>MSH</t>
  </si>
  <si>
    <t>FLT</t>
  </si>
  <si>
    <t>MGR</t>
  </si>
  <si>
    <t>MBR</t>
  </si>
  <si>
    <t>SLT</t>
  </si>
  <si>
    <t>FGR</t>
  </si>
  <si>
    <t>SST</t>
  </si>
  <si>
    <t>RUN # 8</t>
  </si>
  <si>
    <t>CDB</t>
  </si>
  <si>
    <t>COAL: dull banded.</t>
  </si>
  <si>
    <t>RUN # 9</t>
  </si>
  <si>
    <t>35</t>
  </si>
  <si>
    <t>28</t>
  </si>
  <si>
    <t>WBE</t>
  </si>
  <si>
    <t>BIO</t>
  </si>
  <si>
    <t>25</t>
  </si>
  <si>
    <t>WFI</t>
  </si>
  <si>
    <t>RUN # 13</t>
  </si>
  <si>
    <t>LGR</t>
  </si>
  <si>
    <t>F-MGR</t>
  </si>
  <si>
    <t>SSH</t>
  </si>
  <si>
    <t>HSH</t>
  </si>
  <si>
    <t>33</t>
  </si>
  <si>
    <t>COAL LOSS</t>
  </si>
  <si>
    <t>CD</t>
  </si>
  <si>
    <t>SLS</t>
  </si>
  <si>
    <t>CBN</t>
  </si>
  <si>
    <t>EOH</t>
  </si>
  <si>
    <t>END of HOLE</t>
  </si>
  <si>
    <t>COLOUR</t>
  </si>
  <si>
    <t>Black</t>
  </si>
  <si>
    <t>Colour should be taken from DRY fresh rock face or break</t>
  </si>
  <si>
    <t>Gray</t>
  </si>
  <si>
    <t>Dark gray</t>
  </si>
  <si>
    <t>Medium gray</t>
  </si>
  <si>
    <t>Light gray</t>
  </si>
  <si>
    <t>Brown</t>
  </si>
  <si>
    <t>Dark brown</t>
  </si>
  <si>
    <t>Medium brown</t>
  </si>
  <si>
    <t>LBR</t>
  </si>
  <si>
    <t>Light brown</t>
  </si>
  <si>
    <t>RBR</t>
  </si>
  <si>
    <t>Reddish brown</t>
  </si>
  <si>
    <t>OBR</t>
  </si>
  <si>
    <t>Orange brown</t>
  </si>
  <si>
    <t>WEATHERING</t>
  </si>
  <si>
    <t>Slighthy weathered</t>
  </si>
  <si>
    <t>&lt;20% of rock fragments oxidized</t>
  </si>
  <si>
    <t>Moderately weathered</t>
  </si>
  <si>
    <t>20% - 50% of rock fragments oxidized</t>
  </si>
  <si>
    <t>HWE</t>
  </si>
  <si>
    <t>Highly weathered</t>
  </si>
  <si>
    <t>&gt;50% of rock fragments oxidized</t>
  </si>
  <si>
    <t>GRAIN SIZE</t>
  </si>
  <si>
    <t>Very fine grained</t>
  </si>
  <si>
    <t>Fine grained</t>
  </si>
  <si>
    <t>Grain size:  1/16mm - 1.00mm</t>
  </si>
  <si>
    <t>Fine grained to medium grained</t>
  </si>
  <si>
    <t>Medium grained</t>
  </si>
  <si>
    <t>Grain size:  1mm - 1.50mm</t>
  </si>
  <si>
    <t>M-CGR</t>
  </si>
  <si>
    <t>Medium grained to coarse grained</t>
  </si>
  <si>
    <t>CGR</t>
  </si>
  <si>
    <t>Coarse grained</t>
  </si>
  <si>
    <t>Grain size:  1.50mm - 2.00mm</t>
  </si>
  <si>
    <t>GRN</t>
  </si>
  <si>
    <t>Granular</t>
  </si>
  <si>
    <t>Grain size:  2.00mm - 4.00mm</t>
  </si>
  <si>
    <t>PEB</t>
  </si>
  <si>
    <t>Pebble</t>
  </si>
  <si>
    <t>Grain size:  4.00mm - 64.00mm</t>
  </si>
  <si>
    <t>COB</t>
  </si>
  <si>
    <t>Cobble</t>
  </si>
  <si>
    <t>Grain size:  64.00mm - 256.00mm</t>
  </si>
  <si>
    <t>BEDDING / SEDIM. STRUCTURE</t>
  </si>
  <si>
    <t>Laminated</t>
  </si>
  <si>
    <t>Thinly laminated</t>
  </si>
  <si>
    <t>Individual layers &lt;5mm thick</t>
  </si>
  <si>
    <t>ILA</t>
  </si>
  <si>
    <t>Irregularly laminated</t>
  </si>
  <si>
    <t>Wavy or non-planar layers</t>
  </si>
  <si>
    <t>Massive bedding</t>
  </si>
  <si>
    <t>No apparent thin individual beds</t>
  </si>
  <si>
    <t>XBE</t>
  </si>
  <si>
    <t>Cross-bedding</t>
  </si>
  <si>
    <t>Laminations oblique to the bed containing them</t>
  </si>
  <si>
    <t>Wavy bedding</t>
  </si>
  <si>
    <t>RMA</t>
  </si>
  <si>
    <t>Ripple marks</t>
  </si>
  <si>
    <t>RCL</t>
  </si>
  <si>
    <t>Rip-up clasts</t>
  </si>
  <si>
    <t>Worm burrows</t>
  </si>
  <si>
    <t>Slump structures (soft sedim. deformation)</t>
  </si>
  <si>
    <t>Fossils (specify type)</t>
  </si>
  <si>
    <t>Bioturbation</t>
  </si>
  <si>
    <t>CORE QUALITY</t>
  </si>
  <si>
    <t>Solid</t>
  </si>
  <si>
    <t>No break in the entire core or if present, is an induced one</t>
  </si>
  <si>
    <t>Intact</t>
  </si>
  <si>
    <t>Although broken, the pieces can be put or made to fit together with no indication of core loss</t>
  </si>
  <si>
    <t>Slightly broken</t>
  </si>
  <si>
    <t>Core is broken into at least 3 pieces and cannot be made to fit together</t>
  </si>
  <si>
    <t>Moderately broken</t>
  </si>
  <si>
    <t>Core is broken into 4-8 pieces and cannot be put or made to fit together</t>
  </si>
  <si>
    <t>Highly broken</t>
  </si>
  <si>
    <t>Core is broken into more than 8 pieces and cannot be put or made to fit together</t>
  </si>
  <si>
    <t>PUL</t>
  </si>
  <si>
    <t>Pulverized</t>
  </si>
  <si>
    <t>COAL/ROCK TYPE</t>
  </si>
  <si>
    <t>CBR</t>
  </si>
  <si>
    <t>Bright</t>
  </si>
  <si>
    <t>&gt;80% bright coal</t>
  </si>
  <si>
    <t>CBB</t>
  </si>
  <si>
    <t>Bright banded</t>
  </si>
  <si>
    <t>60% - 80% bright coal</t>
  </si>
  <si>
    <t>Dull and Bright</t>
  </si>
  <si>
    <t>40% - 60% bright coal</t>
  </si>
  <si>
    <t>Dull banded</t>
  </si>
  <si>
    <t>20% - 40% bright coal</t>
  </si>
  <si>
    <t>Dull</t>
  </si>
  <si>
    <t>&lt;20% bright coal</t>
  </si>
  <si>
    <t>Boney Coal</t>
  </si>
  <si>
    <t>ST</t>
  </si>
  <si>
    <t>Stoney Coal</t>
  </si>
  <si>
    <t>Highly carbonaceous claystone with black streak</t>
  </si>
  <si>
    <t>Coal (unidentified)</t>
  </si>
  <si>
    <t>C&amp;B</t>
  </si>
  <si>
    <t>Coal and Bands</t>
  </si>
  <si>
    <t>Coal with less than 50% rock bands/laminae.</t>
  </si>
  <si>
    <t>GO</t>
  </si>
  <si>
    <t>Gouge</t>
  </si>
  <si>
    <t>CGL</t>
  </si>
  <si>
    <t>Conglomerate</t>
  </si>
  <si>
    <t>Grain Size:  &gt;2mm</t>
  </si>
  <si>
    <t>Sandstone</t>
  </si>
  <si>
    <t>Grain Size:  1/16 - 2mm</t>
  </si>
  <si>
    <t>Siltstone</t>
  </si>
  <si>
    <t>Grain Size:  1.25mm - 1.16mm (gritty)</t>
  </si>
  <si>
    <t>Claystone</t>
  </si>
  <si>
    <t>Grain Size:  &lt;1/25mm (smooth)</t>
  </si>
  <si>
    <t>LST</t>
  </si>
  <si>
    <t>Limestone</t>
  </si>
  <si>
    <t>Carbonaceous sandstone</t>
  </si>
  <si>
    <t>Carbonaceous claystone</t>
  </si>
  <si>
    <t>Dark gray, less carbonaceous than HCST</t>
  </si>
  <si>
    <t>Highly carbonaceous claystone</t>
  </si>
  <si>
    <t>Dark gray to black, less carbonaceous than stoney coal</t>
  </si>
  <si>
    <t>Coal Loss</t>
  </si>
  <si>
    <t>Rock Loss</t>
  </si>
  <si>
    <t>STRUCTURE</t>
  </si>
  <si>
    <t>FO</t>
  </si>
  <si>
    <t>Fold</t>
  </si>
  <si>
    <t>Indicate additional features in Additional Description column</t>
  </si>
  <si>
    <t>UPD</t>
  </si>
  <si>
    <t>Upside-down</t>
  </si>
  <si>
    <t>Fault</t>
  </si>
  <si>
    <t>Indicate thickness of fault in Additional Description column</t>
  </si>
  <si>
    <t>BX</t>
  </si>
  <si>
    <t>Breccia</t>
  </si>
  <si>
    <t>Indicate thickness of breccia zone in Additional Description column</t>
  </si>
  <si>
    <t>FZ</t>
  </si>
  <si>
    <t>Fault zone</t>
  </si>
  <si>
    <t>Indicate thickness of fault zone in Additional Description column</t>
  </si>
  <si>
    <t>SL</t>
  </si>
  <si>
    <t>Slickensided</t>
  </si>
  <si>
    <t>Indicate nature, attitude in Additional Description column</t>
  </si>
  <si>
    <t>PO</t>
  </si>
  <si>
    <t>Polished surfaces</t>
  </si>
  <si>
    <t>WFR</t>
  </si>
  <si>
    <t>Slightly fractured</t>
  </si>
  <si>
    <t>With 1 - 3 structural breaks (fracture, joint)</t>
  </si>
  <si>
    <t>MFR</t>
  </si>
  <si>
    <t>Moderately fractured</t>
  </si>
  <si>
    <t>With 4 - 8 structural breaks (fracture, joint)</t>
  </si>
  <si>
    <t>HFR</t>
  </si>
  <si>
    <t>Highly fractured</t>
  </si>
  <si>
    <t>With &gt;8 structural breaks (fracture, joint)</t>
  </si>
  <si>
    <t>Slightly sheared</t>
  </si>
  <si>
    <t>With 1 - 3 sheared planes</t>
  </si>
  <si>
    <t>Moderately sheared</t>
  </si>
  <si>
    <t>With 4 - 8 sheared planes</t>
  </si>
  <si>
    <t>Highly sheared</t>
  </si>
  <si>
    <t>With &gt; 8 sheared planes</t>
  </si>
  <si>
    <t>REACTION TO HCL</t>
  </si>
  <si>
    <t>None</t>
  </si>
  <si>
    <t>Weak fizz</t>
  </si>
  <si>
    <t>Moderate fizz</t>
  </si>
  <si>
    <t>Strong fizz</t>
  </si>
  <si>
    <t>COAL: dull banded; hard and competant.</t>
  </si>
  <si>
    <t>WC21LD-01</t>
  </si>
  <si>
    <t>59.3 m</t>
  </si>
  <si>
    <t>CASING: 6ft = 1.82m.</t>
  </si>
  <si>
    <r>
      <rPr>
        <b/>
        <sz val="9"/>
        <rFont val="Arial Narrow"/>
        <family val="2"/>
      </rPr>
      <t>Sandstone</t>
    </r>
    <r>
      <rPr>
        <sz val="9"/>
        <rFont val="Arial Narrow"/>
        <family val="2"/>
      </rPr>
      <t>: meduim brown-gray, fine grained, calcareous (strong HCL reaction in the rock mass.</t>
    </r>
  </si>
  <si>
    <r>
      <rPr>
        <b/>
        <sz val="9"/>
        <rFont val="Arial Narrow"/>
        <family val="2"/>
      </rPr>
      <t>Shale:</t>
    </r>
    <r>
      <rPr>
        <sz val="9"/>
        <rFont val="Arial Narrow"/>
        <family val="2"/>
      </rPr>
      <t xml:space="preserve"> dark gray-brown, v. fine grained, slightly carbonaceous towards floor. Weak HCL reaction.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</si>
  <si>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v. fine grained. Floor conatct with coal below - intact, at ~38</t>
    </r>
    <r>
      <rPr>
        <sz val="9"/>
        <rFont val="Calibri"/>
        <family val="2"/>
      </rPr>
      <t>°</t>
    </r>
    <r>
      <rPr>
        <sz val="8.1"/>
        <rFont val="Arial Narrow"/>
        <family val="2"/>
      </rPr>
      <t xml:space="preserve"> BCN. 
</t>
    </r>
    <r>
      <rPr>
        <sz val="9"/>
        <rFont val="Arial Narrow"/>
        <family val="2"/>
      </rPr>
      <t>Roof dilution sample.</t>
    </r>
  </si>
  <si>
    <r>
      <rPr>
        <b/>
        <sz val="9"/>
        <rFont val="Arial Narrow"/>
        <family val="2"/>
      </rPr>
      <t>COAL</t>
    </r>
    <r>
      <rPr>
        <sz val="9"/>
        <rFont val="Arial Narrow"/>
        <family val="2"/>
      </rPr>
      <t>: banded (dull and bright), hard and competant. Moderately sheared at the roof contact (for ~3cm)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</si>
  <si>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brown-gray, v. fine grained, somewhat silty.</t>
    </r>
  </si>
  <si>
    <r>
      <rPr>
        <b/>
        <sz val="9"/>
        <rFont val="Arial Narrow"/>
        <family val="2"/>
      </rPr>
      <t>COAL</t>
    </r>
    <r>
      <rPr>
        <sz val="9"/>
        <rFont val="Arial Narrow"/>
        <family val="2"/>
      </rPr>
      <t>: banded (dull &amp; bright).</t>
    </r>
  </si>
  <si>
    <r>
      <rPr>
        <b/>
        <sz val="9"/>
        <rFont val="Arial Narrow"/>
        <family val="2"/>
      </rPr>
      <t>COAL</t>
    </r>
    <r>
      <rPr>
        <sz val="9"/>
        <rFont val="Arial Narrow"/>
        <family val="2"/>
      </rPr>
      <t>: as above. BCN at floor ~25</t>
    </r>
    <r>
      <rPr>
        <sz val="9"/>
        <rFont val="Calibri"/>
        <family val="2"/>
      </rPr>
      <t>°</t>
    </r>
    <r>
      <rPr>
        <sz val="9"/>
        <rFont val="Arial Narrow"/>
        <family val="2"/>
      </rPr>
      <t>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</si>
  <si>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 dark brown to black, v. fine grained. BCN at floor ~25</t>
    </r>
    <r>
      <rPr>
        <sz val="9"/>
        <rFont val="Calibri"/>
        <family val="2"/>
      </rPr>
      <t>°</t>
    </r>
  </si>
  <si>
    <r>
      <rPr>
        <b/>
        <sz val="9"/>
        <rFont val="Arial Narrow"/>
        <family val="2"/>
      </rPr>
      <t>COAL</t>
    </r>
    <r>
      <rPr>
        <sz val="9"/>
        <rFont val="Arial Narrow"/>
        <family val="2"/>
      </rPr>
      <t>: boney</t>
    </r>
  </si>
  <si>
    <t>COAL: mostly dull (v. broken core).</t>
  </si>
  <si>
    <t>COAL: dull banded (kind of hard).</t>
  </si>
  <si>
    <t>COAL: sheared and partially pulverized (a fault zone look)</t>
  </si>
  <si>
    <t>27</t>
  </si>
  <si>
    <t>COAL: banded (dull &amp; bright). Crushed at roof and floor contacts</t>
  </si>
  <si>
    <r>
      <t>COAL: very sheared (possible dull &amp; bright?). Floor contact at 27</t>
    </r>
    <r>
      <rPr>
        <sz val="9"/>
        <rFont val="Calibri"/>
        <family val="2"/>
      </rPr>
      <t>°</t>
    </r>
    <r>
      <rPr>
        <sz val="8.1"/>
        <rFont val="Arial Narrow"/>
        <family val="2"/>
      </rPr>
      <t xml:space="preserve"> BCN.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</si>
  <si>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 black to dark gray, v. fine grained, sheared.  FLOOF dilution sample.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</si>
  <si>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gray-brown, v. fine grained, with very think coal stringers. FLOOR dilution sample.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</si>
  <si>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as above.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</si>
  <si>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as above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</si>
  <si>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dark brown gray, fine grained, thiny laminated.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</si>
  <si>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gray and white,v. fine grainde , brecciated (breccia filled with white gypsum?).</t>
    </r>
  </si>
  <si>
    <t>WHT</t>
  </si>
  <si>
    <t>White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</si>
  <si>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 black to dark gray, v. fine grained, v. broken roof contact, floor contact with coal below at ~30</t>
    </r>
    <r>
      <rPr>
        <sz val="9"/>
        <rFont val="Calibri"/>
        <family val="2"/>
      </rPr>
      <t>°</t>
    </r>
    <r>
      <rPr>
        <sz val="8.1"/>
        <rFont val="Arial Narrow"/>
        <family val="2"/>
      </rPr>
      <t xml:space="preserve"> BCN.</t>
    </r>
    <r>
      <rPr>
        <sz val="9"/>
        <rFont val="Arial Narrow"/>
        <family val="2"/>
      </rPr>
      <t xml:space="preserve"> ROOF dilution sample.</t>
    </r>
  </si>
  <si>
    <t>COAL: banded (dull &amp; bright). Slightly sheared, soft.</t>
  </si>
  <si>
    <t>COAL: banded (dull &amp; bright). Hard and competant.</t>
  </si>
  <si>
    <t xml:space="preserve">COAL: banded (dull &amp; bright). </t>
  </si>
  <si>
    <t>COAL: dull and bright. Floor contact intact, at ~30° BCN</t>
  </si>
  <si>
    <t>COAL: dull and bright.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</si>
  <si>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almost black, v.fine grained, laminated; a few coal stringers.
Floor dilution sample.</t>
    </r>
  </si>
  <si>
    <r>
      <t xml:space="preserve">COAL: highly sheared, some white clay as thin coating on cleats. Solid floor contact at ~30° BCN.  </t>
    </r>
    <r>
      <rPr>
        <sz val="9"/>
        <color rgb="FFFF0000"/>
        <rFont val="Arial Narrow"/>
        <family val="2"/>
      </rPr>
      <t>POSSIBLE C_Loss  AT TOP!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</si>
  <si>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as above, with coal stringers/bands throughout.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</si>
  <si>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as above. BCN at floor contact with coal ~27</t>
    </r>
    <r>
      <rPr>
        <sz val="9"/>
        <rFont val="Calibri"/>
        <family val="2"/>
      </rPr>
      <t>°</t>
    </r>
    <r>
      <rPr>
        <sz val="8.1"/>
        <rFont val="Arial Narrow"/>
        <family val="2"/>
      </rPr>
      <t>.
Roof dilution sample.</t>
    </r>
  </si>
  <si>
    <t>COAL: bright banded. Hard and competant</t>
  </si>
  <si>
    <t>COAL: dull and bright. Hard and competant. Irreg. shaped contact with the floor rock.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</si>
  <si>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grained, massive bedding.  Irreg. shaped contact with the coal below.</t>
    </r>
  </si>
  <si>
    <t xml:space="preserve">COAL: bright banded. </t>
  </si>
  <si>
    <t>COAL: dull banded. Highly sheared.</t>
  </si>
  <si>
    <r>
      <t>COAL: boney; very sheared. Floor contact at ~27</t>
    </r>
    <r>
      <rPr>
        <sz val="9"/>
        <rFont val="Calibri"/>
        <family val="2"/>
      </rPr>
      <t>°</t>
    </r>
    <r>
      <rPr>
        <sz val="8.1"/>
        <rFont val="Arial Narrow"/>
        <family val="2"/>
      </rPr>
      <t>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</si>
  <si>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grained.  Floor contact at ~28°. 
Floor dilution contact.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</si>
  <si>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brown/gray, f. fine grained, with bright coal stringers (up to 2 cm thick). BCN near floor ~35</t>
    </r>
    <r>
      <rPr>
        <sz val="9"/>
        <rFont val="Calibri"/>
        <family val="2"/>
      </rPr>
      <t>°</t>
    </r>
    <r>
      <rPr>
        <sz val="8.1"/>
        <rFont val="Arial Narrow"/>
        <family val="2"/>
      </rPr>
      <t>. Irreg shaped contact with the coal below.</t>
    </r>
  </si>
  <si>
    <r>
      <t>COAL: bright banded. Sheared; few mm-thin calcite stringers sub-parallel to bedding (at ~35</t>
    </r>
    <r>
      <rPr>
        <sz val="9"/>
        <rFont val="Calibri"/>
        <family val="2"/>
      </rPr>
      <t>°</t>
    </r>
    <r>
      <rPr>
        <sz val="8.1"/>
        <rFont val="Arial Narrow"/>
        <family val="2"/>
      </rPr>
      <t>BCN).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</si>
  <si>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brown/gray, f. fine grained, with bright coal stringers (up to 2 cm thick). Grades into coaly shale.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</si>
  <si>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grained, with coal stringers.  Sheared.</t>
    </r>
  </si>
  <si>
    <t>COAL: friable, sheared with polished surfaces.</t>
  </si>
  <si>
    <t>29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</si>
  <si>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gray, v. fine grained, laminated; a  few mm-thin calcite stringers sub-parallel to bedding (at ~28 to 30</t>
    </r>
    <r>
      <rPr>
        <sz val="9"/>
        <rFont val="Calibri"/>
        <family val="2"/>
      </rPr>
      <t>°</t>
    </r>
    <r>
      <rPr>
        <sz val="8.1"/>
        <rFont val="Arial Narrow"/>
        <family val="2"/>
      </rPr>
      <t>BCN).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</si>
  <si>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 xml:space="preserve">: black with dark brown streak, highly sheared. 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</si>
  <si>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 xml:space="preserve">: black with dark brown streak, v. fine grained.  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</si>
  <si>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gray, fine grainde , irreg. lamination, some bioturbation. Calcitic rock mass.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</si>
  <si>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as above, but more calcite in the rock mass.</t>
    </r>
  </si>
  <si>
    <t xml:space="preserve">  * Driller's declared final depth: 196 ft =59.75m</t>
  </si>
  <si>
    <t>Rock loss</t>
  </si>
  <si>
    <r>
      <t xml:space="preserve">COAL: pulverized, wet coal. Fault gouge aspect. </t>
    </r>
    <r>
      <rPr>
        <sz val="9"/>
        <color rgb="FFFF0000"/>
        <rFont val="Arial Narrow"/>
        <family val="2"/>
      </rPr>
      <t>POSSIBLE C_Loss  AT TOP and/or AT BOTTOM!</t>
    </r>
  </si>
  <si>
    <r>
      <t>COAL: Sheared and friable. Floor contact at ~28</t>
    </r>
    <r>
      <rPr>
        <sz val="9"/>
        <rFont val="Calibri"/>
        <family val="2"/>
      </rPr>
      <t>°</t>
    </r>
    <r>
      <rPr>
        <sz val="8.1"/>
        <rFont val="Arial Narrow"/>
        <family val="2"/>
      </rPr>
      <t xml:space="preserve"> BCN.</t>
    </r>
  </si>
  <si>
    <r>
      <t xml:space="preserve">Open hole (no core) to 1147'8" = </t>
    </r>
    <r>
      <rPr>
        <strike/>
        <sz val="9"/>
        <color rgb="FFFF0000"/>
        <rFont val="Arial Narrow"/>
        <family val="2"/>
      </rPr>
      <t xml:space="preserve"> </t>
    </r>
    <r>
      <rPr>
        <sz val="9"/>
        <rFont val="Arial Narrow"/>
        <family val="2"/>
      </rPr>
      <t>45.05 m.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</si>
  <si>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brown to black, v. fine grained. BCN at floor 30° .</t>
    </r>
  </si>
  <si>
    <t>Rock loss (or a cave?)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</si>
</sst>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09]d/mmm/yy;@"/>
    <numFmt numFmtId="165" formatCode="[$-1009]mmmm\ d\,\ yyyy;@"/>
  </numFmts>
  <fonts count="24" x14ac:knownFonts="1">
    <font>
      <sz val="11"/>
      <color theme="1"/>
      <name val="Calibri"/>
      <family val="2"/>
      <scheme val="minor"/>
    </font>
    <font>
      <b/>
      <sz val="22"/>
      <name val="Times New Roman"/>
      <family val="1"/>
    </font>
    <font>
      <sz val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indexed="8"/>
      <name val="Arial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8"/>
      <color indexed="8"/>
      <name val="Arial Narrow"/>
      <family val="2"/>
    </font>
    <font>
      <b/>
      <sz val="9"/>
      <name val="Arial Narrow"/>
      <family val="2"/>
    </font>
    <font>
      <i/>
      <sz val="9"/>
      <name val="Arial Narrow"/>
      <family val="2"/>
    </font>
    <font>
      <b/>
      <i/>
      <sz val="9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b/>
      <i/>
      <sz val="9"/>
      <color rgb="FFFF0066"/>
      <name val="Calibri"/>
      <family val="2"/>
      <scheme val="minor"/>
    </font>
    <font>
      <sz val="10"/>
      <name val="Arial Narrow"/>
      <family val="2"/>
    </font>
    <font>
      <b/>
      <sz val="12"/>
      <name val="Arial"/>
      <family val="2"/>
    </font>
    <font>
      <sz val="9"/>
      <name val="Calibri"/>
      <family val="2"/>
    </font>
    <font>
      <sz val="8.1"/>
      <name val="Arial Narrow"/>
      <family val="2"/>
    </font>
    <font>
      <sz val="9"/>
      <color rgb="FFFF0000"/>
      <name val="Arial Narrow"/>
      <family val="2"/>
    </font>
    <font>
      <b/>
      <i/>
      <sz val="9"/>
      <color rgb="FFFF0000"/>
      <name val="Arial Narrow"/>
      <family val="2"/>
    </font>
    <font>
      <sz val="11"/>
      <color rgb="FFFF0000"/>
      <name val="Arial Narrow"/>
      <family val="2"/>
    </font>
    <font>
      <strike/>
      <sz val="9"/>
      <color rgb="FFFF0000"/>
      <name val="Arial Narrow"/>
      <family val="2"/>
    </font>
    <font>
      <sz val="9"/>
      <color rgb="FF0070C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theme="3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thin">
        <color indexed="64"/>
      </right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3" tint="0.59996337778862885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3" tint="0.59996337778862885"/>
      </bottom>
      <diagonal/>
    </border>
    <border>
      <left style="thin">
        <color indexed="64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/>
      <top style="hair">
        <color theme="3" tint="0.59996337778862885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2" fillId="0" borderId="0"/>
  </cellStyleXfs>
  <cellXfs count="313">
    <xf numFmtId="0" fontId="0" fillId="0" borderId="0" xfId="0"/>
    <xf numFmtId="0" fontId="2" fillId="2" borderId="2" xfId="0" applyFont="1" applyFill="1" applyBorder="1" applyAlignment="1">
      <alignment wrapText="1"/>
    </xf>
    <xf numFmtId="0" fontId="2" fillId="0" borderId="0" xfId="0" applyFont="1"/>
    <xf numFmtId="0" fontId="2" fillId="2" borderId="3" xfId="0" applyFont="1" applyFill="1" applyBorder="1" applyAlignment="1">
      <alignment wrapText="1"/>
    </xf>
    <xf numFmtId="0" fontId="2" fillId="0" borderId="0" xfId="0" applyFont="1" applyBorder="1"/>
    <xf numFmtId="0" fontId="3" fillId="2" borderId="1" xfId="0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3" fillId="0" borderId="0" xfId="0" applyFont="1"/>
    <xf numFmtId="14" fontId="7" fillId="2" borderId="5" xfId="1" applyNumberFormat="1" applyFont="1" applyFill="1" applyBorder="1" applyAlignment="1">
      <alignment horizontal="center" vertical="center"/>
    </xf>
    <xf numFmtId="2" fontId="8" fillId="2" borderId="0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vertical="center"/>
    </xf>
    <xf numFmtId="0" fontId="3" fillId="2" borderId="3" xfId="0" applyFont="1" applyFill="1" applyBorder="1" applyAlignment="1">
      <alignment wrapText="1"/>
    </xf>
    <xf numFmtId="0" fontId="7" fillId="2" borderId="5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2" fontId="7" fillId="2" borderId="5" xfId="1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2" fontId="4" fillId="2" borderId="0" xfId="0" applyNumberFormat="1" applyFont="1" applyFill="1" applyBorder="1" applyAlignment="1">
      <alignment horizontal="center" vertical="center"/>
    </xf>
    <xf numFmtId="2" fontId="7" fillId="2" borderId="0" xfId="1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wrapText="1"/>
    </xf>
    <xf numFmtId="0" fontId="3" fillId="2" borderId="7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2" fontId="9" fillId="0" borderId="1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1" xfId="0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" vertical="center"/>
    </xf>
    <xf numFmtId="2" fontId="2" fillId="0" borderId="25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left" vertical="top" wrapText="1"/>
    </xf>
    <xf numFmtId="0" fontId="2" fillId="0" borderId="28" xfId="0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horizontal="center" vertical="center"/>
    </xf>
    <xf numFmtId="2" fontId="2" fillId="0" borderId="30" xfId="0" applyNumberFormat="1" applyFont="1" applyFill="1" applyBorder="1" applyAlignment="1">
      <alignment horizontal="center" vertical="center"/>
    </xf>
    <xf numFmtId="2" fontId="2" fillId="0" borderId="31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top" wrapText="1"/>
    </xf>
    <xf numFmtId="0" fontId="2" fillId="3" borderId="34" xfId="0" applyFont="1" applyFill="1" applyBorder="1" applyAlignment="1">
      <alignment horizontal="center" vertical="center"/>
    </xf>
    <xf numFmtId="2" fontId="2" fillId="3" borderId="35" xfId="0" applyNumberFormat="1" applyFont="1" applyFill="1" applyBorder="1" applyAlignment="1">
      <alignment horizontal="center" vertical="center"/>
    </xf>
    <xf numFmtId="2" fontId="2" fillId="3" borderId="29" xfId="0" applyNumberFormat="1" applyFont="1" applyFill="1" applyBorder="1" applyAlignment="1">
      <alignment horizontal="center" vertical="center"/>
    </xf>
    <xf numFmtId="2" fontId="2" fillId="3" borderId="35" xfId="0" applyNumberFormat="1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49" fontId="2" fillId="3" borderId="35" xfId="0" applyNumberFormat="1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2" fontId="2" fillId="0" borderId="35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49" fontId="2" fillId="0" borderId="35" xfId="0" applyNumberFormat="1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2" fontId="2" fillId="0" borderId="36" xfId="0" applyNumberFormat="1" applyFont="1" applyFill="1" applyBorder="1" applyAlignment="1">
      <alignment horizontal="center" vertical="center"/>
    </xf>
    <xf numFmtId="2" fontId="2" fillId="0" borderId="38" xfId="0" applyNumberFormat="1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2" fontId="2" fillId="3" borderId="36" xfId="0" applyNumberFormat="1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2" fontId="10" fillId="0" borderId="35" xfId="0" applyNumberFormat="1" applyFont="1" applyFill="1" applyBorder="1" applyAlignment="1">
      <alignment horizontal="center" vertical="center"/>
    </xf>
    <xf numFmtId="2" fontId="10" fillId="0" borderId="36" xfId="0" applyNumberFormat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2" fontId="10" fillId="3" borderId="31" xfId="0" applyNumberFormat="1" applyFont="1" applyFill="1" applyBorder="1" applyAlignment="1">
      <alignment horizontal="center" vertical="center"/>
    </xf>
    <xf numFmtId="2" fontId="10" fillId="3" borderId="29" xfId="0" applyNumberFormat="1" applyFont="1" applyFill="1" applyBorder="1" applyAlignment="1">
      <alignment horizontal="center" vertical="center"/>
    </xf>
    <xf numFmtId="2" fontId="10" fillId="3" borderId="35" xfId="0" applyNumberFormat="1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/>
    </xf>
    <xf numFmtId="49" fontId="10" fillId="3" borderId="35" xfId="0" applyNumberFormat="1" applyFont="1" applyFill="1" applyBorder="1" applyAlignment="1">
      <alignment horizontal="center" vertical="center"/>
    </xf>
    <xf numFmtId="0" fontId="11" fillId="3" borderId="35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 wrapText="1"/>
    </xf>
    <xf numFmtId="2" fontId="10" fillId="0" borderId="38" xfId="0" applyNumberFormat="1" applyFont="1" applyFill="1" applyBorder="1" applyAlignment="1">
      <alignment horizontal="center" vertical="center"/>
    </xf>
    <xf numFmtId="2" fontId="10" fillId="0" borderId="29" xfId="0" applyNumberFormat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/>
    </xf>
    <xf numFmtId="2" fontId="10" fillId="3" borderId="35" xfId="0" applyNumberFormat="1" applyFont="1" applyFill="1" applyBorder="1" applyAlignment="1">
      <alignment horizontal="center" vertical="center"/>
    </xf>
    <xf numFmtId="2" fontId="10" fillId="3" borderId="3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2" fontId="11" fillId="0" borderId="38" xfId="0" applyNumberFormat="1" applyFont="1" applyFill="1" applyBorder="1" applyAlignment="1">
      <alignment horizontal="center" vertical="center"/>
    </xf>
    <xf numFmtId="0" fontId="11" fillId="3" borderId="3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/>
    <xf numFmtId="0" fontId="0" fillId="0" borderId="0" xfId="0" applyFill="1" applyBorder="1"/>
    <xf numFmtId="0" fontId="15" fillId="0" borderId="47" xfId="2" applyFont="1" applyBorder="1" applyAlignment="1">
      <alignment horizontal="center" vertical="center"/>
    </xf>
    <xf numFmtId="0" fontId="15" fillId="0" borderId="48" xfId="2" applyFont="1" applyBorder="1" applyAlignment="1">
      <alignment horizontal="left" vertical="center" indent="1"/>
    </xf>
    <xf numFmtId="0" fontId="15" fillId="0" borderId="50" xfId="2" applyFont="1" applyBorder="1" applyAlignment="1">
      <alignment horizontal="center" vertical="center"/>
    </xf>
    <xf numFmtId="0" fontId="15" fillId="0" borderId="51" xfId="2" applyFont="1" applyBorder="1" applyAlignment="1">
      <alignment horizontal="left" vertical="center" indent="1"/>
    </xf>
    <xf numFmtId="0" fontId="15" fillId="0" borderId="53" xfId="2" applyFont="1" applyBorder="1" applyAlignment="1">
      <alignment horizontal="center" vertical="center"/>
    </xf>
    <xf numFmtId="0" fontId="15" fillId="0" borderId="54" xfId="2" applyFont="1" applyBorder="1" applyAlignment="1">
      <alignment horizontal="left" vertical="center" indent="1"/>
    </xf>
    <xf numFmtId="0" fontId="15" fillId="0" borderId="56" xfId="2" applyFont="1" applyBorder="1" applyAlignment="1">
      <alignment horizontal="left" vertical="center" indent="1"/>
    </xf>
    <xf numFmtId="0" fontId="15" fillId="0" borderId="57" xfId="2" applyFont="1" applyBorder="1" applyAlignment="1">
      <alignment horizontal="left" vertical="center" indent="1"/>
    </xf>
    <xf numFmtId="0" fontId="15" fillId="0" borderId="58" xfId="2" applyFont="1" applyBorder="1" applyAlignment="1">
      <alignment horizontal="left" vertical="center" indent="1"/>
    </xf>
    <xf numFmtId="0" fontId="15" fillId="0" borderId="59" xfId="2" applyFont="1" applyBorder="1" applyAlignment="1">
      <alignment horizontal="center" vertical="center"/>
    </xf>
    <xf numFmtId="0" fontId="15" fillId="0" borderId="60" xfId="2" applyFont="1" applyBorder="1" applyAlignment="1">
      <alignment horizontal="left" vertical="center" indent="1"/>
    </xf>
    <xf numFmtId="0" fontId="15" fillId="0" borderId="61" xfId="2" applyFont="1" applyBorder="1" applyAlignment="1">
      <alignment horizontal="left" vertical="center" indent="1"/>
    </xf>
    <xf numFmtId="0" fontId="15" fillId="0" borderId="49" xfId="0" applyFont="1" applyBorder="1"/>
    <xf numFmtId="0" fontId="15" fillId="0" borderId="62" xfId="2" applyFont="1" applyBorder="1" applyAlignment="1">
      <alignment horizontal="left" vertical="center" indent="1"/>
    </xf>
    <xf numFmtId="0" fontId="15" fillId="0" borderId="63" xfId="2" applyFont="1" applyBorder="1" applyAlignment="1">
      <alignment horizontal="left" vertical="center" indent="1"/>
    </xf>
    <xf numFmtId="0" fontId="15" fillId="0" borderId="52" xfId="0" applyFont="1" applyBorder="1"/>
    <xf numFmtId="0" fontId="15" fillId="0" borderId="55" xfId="0" applyFont="1" applyBorder="1"/>
    <xf numFmtId="0" fontId="0" fillId="0" borderId="0" xfId="0" applyAlignment="1">
      <alignment horizontal="center"/>
    </xf>
    <xf numFmtId="0" fontId="15" fillId="0" borderId="0" xfId="0" applyFont="1"/>
    <xf numFmtId="165" fontId="6" fillId="2" borderId="66" xfId="1" applyNumberFormat="1" applyFont="1" applyFill="1" applyBorder="1" applyAlignment="1">
      <alignment vertical="center"/>
    </xf>
    <xf numFmtId="2" fontId="8" fillId="0" borderId="4" xfId="1" applyNumberFormat="1" applyFont="1" applyFill="1" applyBorder="1" applyAlignment="1">
      <alignment horizontal="left" vertical="center"/>
    </xf>
    <xf numFmtId="0" fontId="3" fillId="0" borderId="4" xfId="0" applyFont="1" applyFill="1" applyBorder="1"/>
    <xf numFmtId="2" fontId="8" fillId="0" borderId="5" xfId="1" applyNumberFormat="1" applyFont="1" applyFill="1" applyBorder="1" applyAlignment="1">
      <alignment horizontal="left" vertical="center"/>
    </xf>
    <xf numFmtId="0" fontId="3" fillId="0" borderId="5" xfId="0" applyFont="1" applyFill="1" applyBorder="1"/>
    <xf numFmtId="0" fontId="6" fillId="2" borderId="0" xfId="1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34" xfId="0" applyFont="1" applyFill="1" applyBorder="1" applyAlignment="1">
      <alignment horizontal="center" wrapText="1"/>
    </xf>
    <xf numFmtId="2" fontId="2" fillId="0" borderId="35" xfId="0" applyNumberFormat="1" applyFont="1" applyFill="1" applyBorder="1" applyAlignment="1">
      <alignment horizontal="center" wrapText="1"/>
    </xf>
    <xf numFmtId="2" fontId="2" fillId="0" borderId="36" xfId="0" applyNumberFormat="1" applyFont="1" applyFill="1" applyBorder="1" applyAlignment="1">
      <alignment horizontal="center" wrapText="1"/>
    </xf>
    <xf numFmtId="2" fontId="2" fillId="0" borderId="38" xfId="0" applyNumberFormat="1" applyFont="1" applyFill="1" applyBorder="1" applyAlignment="1">
      <alignment horizontal="center" wrapText="1"/>
    </xf>
    <xf numFmtId="0" fontId="2" fillId="0" borderId="35" xfId="0" applyFont="1" applyFill="1" applyBorder="1" applyAlignment="1">
      <alignment horizontal="center" wrapText="1"/>
    </xf>
    <xf numFmtId="49" fontId="2" fillId="0" borderId="35" xfId="0" applyNumberFormat="1" applyFont="1" applyFill="1" applyBorder="1" applyAlignment="1">
      <alignment horizontal="center" wrapText="1"/>
    </xf>
    <xf numFmtId="0" fontId="9" fillId="0" borderId="35" xfId="0" applyFont="1" applyFill="1" applyBorder="1" applyAlignment="1">
      <alignment horizontal="center" wrapText="1"/>
    </xf>
    <xf numFmtId="0" fontId="2" fillId="0" borderId="37" xfId="0" applyFont="1" applyFill="1" applyBorder="1" applyAlignment="1">
      <alignment horizontal="center" wrapText="1"/>
    </xf>
    <xf numFmtId="0" fontId="2" fillId="0" borderId="33" xfId="0" applyFont="1" applyBorder="1" applyAlignment="1">
      <alignment horizontal="left" wrapText="1"/>
    </xf>
    <xf numFmtId="0" fontId="2" fillId="4" borderId="35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top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0" fillId="0" borderId="35" xfId="0" applyFont="1" applyFill="1" applyBorder="1" applyAlignment="1">
      <alignment horizontal="center" wrapText="1"/>
    </xf>
    <xf numFmtId="0" fontId="10" fillId="0" borderId="37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3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2" fontId="9" fillId="0" borderId="38" xfId="0" applyNumberFormat="1" applyFont="1" applyFill="1" applyBorder="1" applyAlignment="1">
      <alignment horizontal="center" vertical="center"/>
    </xf>
    <xf numFmtId="2" fontId="19" fillId="0" borderId="35" xfId="0" applyNumberFormat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 wrapText="1"/>
    </xf>
    <xf numFmtId="49" fontId="10" fillId="0" borderId="35" xfId="0" applyNumberFormat="1" applyFont="1" applyFill="1" applyBorder="1" applyAlignment="1">
      <alignment horizont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9" xfId="0" applyFont="1" applyFill="1" applyBorder="1" applyAlignment="1">
      <alignment horizontal="center" vertical="center"/>
    </xf>
    <xf numFmtId="2" fontId="10" fillId="0" borderId="41" xfId="0" applyNumberFormat="1" applyFont="1" applyFill="1" applyBorder="1" applyAlignment="1">
      <alignment horizontal="center" vertical="center"/>
    </xf>
    <xf numFmtId="2" fontId="10" fillId="0" borderId="20" xfId="0" applyNumberFormat="1" applyFont="1" applyFill="1" applyBorder="1" applyAlignment="1">
      <alignment horizontal="center" vertical="center"/>
    </xf>
    <xf numFmtId="2" fontId="10" fillId="0" borderId="42" xfId="0" applyNumberFormat="1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49" fontId="10" fillId="0" borderId="41" xfId="0" applyNumberFormat="1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top" wrapText="1"/>
    </xf>
    <xf numFmtId="0" fontId="2" fillId="0" borderId="34" xfId="0" applyFont="1" applyFill="1" applyBorder="1" applyAlignment="1">
      <alignment horizontal="center" vertical="center" wrapText="1"/>
    </xf>
    <xf numFmtId="2" fontId="2" fillId="0" borderId="35" xfId="0" applyNumberFormat="1" applyFont="1" applyFill="1" applyBorder="1" applyAlignment="1">
      <alignment horizontal="center" vertical="center" wrapText="1"/>
    </xf>
    <xf numFmtId="2" fontId="2" fillId="0" borderId="36" xfId="0" applyNumberFormat="1" applyFont="1" applyFill="1" applyBorder="1" applyAlignment="1">
      <alignment horizontal="center" vertical="center" wrapText="1"/>
    </xf>
    <xf numFmtId="2" fontId="2" fillId="0" borderId="38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2" fontId="10" fillId="0" borderId="29" xfId="0" applyNumberFormat="1" applyFont="1" applyFill="1" applyBorder="1" applyAlignment="1">
      <alignment horizontal="center" vertical="center" wrapText="1"/>
    </xf>
    <xf numFmtId="2" fontId="11" fillId="3" borderId="29" xfId="0" applyNumberFormat="1" applyFont="1" applyFill="1" applyBorder="1" applyAlignment="1">
      <alignment horizontal="center" vertical="center"/>
    </xf>
    <xf numFmtId="2" fontId="11" fillId="3" borderId="35" xfId="0" applyNumberFormat="1" applyFont="1" applyFill="1" applyBorder="1" applyAlignment="1">
      <alignment horizontal="center" vertical="center" wrapText="1"/>
    </xf>
    <xf numFmtId="2" fontId="9" fillId="3" borderId="31" xfId="0" applyNumberFormat="1" applyFont="1" applyFill="1" applyBorder="1" applyAlignment="1">
      <alignment horizontal="center" vertical="center"/>
    </xf>
    <xf numFmtId="2" fontId="9" fillId="3" borderId="29" xfId="0" applyNumberFormat="1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10" fillId="2" borderId="29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2" fontId="11" fillId="0" borderId="35" xfId="0" applyNumberFormat="1" applyFont="1" applyFill="1" applyBorder="1" applyAlignment="1">
      <alignment horizontal="center" vertical="center"/>
    </xf>
    <xf numFmtId="2" fontId="20" fillId="0" borderId="35" xfId="0" applyNumberFormat="1" applyFont="1" applyFill="1" applyBorder="1" applyAlignment="1">
      <alignment horizontal="center" vertical="center"/>
    </xf>
    <xf numFmtId="2" fontId="19" fillId="0" borderId="38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top"/>
    </xf>
    <xf numFmtId="0" fontId="2" fillId="2" borderId="34" xfId="0" applyFont="1" applyFill="1" applyBorder="1" applyAlignment="1">
      <alignment horizontal="center" vertical="center"/>
    </xf>
    <xf numFmtId="2" fontId="2" fillId="2" borderId="35" xfId="0" applyNumberFormat="1" applyFont="1" applyFill="1" applyBorder="1" applyAlignment="1">
      <alignment horizontal="center" vertical="center"/>
    </xf>
    <xf numFmtId="2" fontId="2" fillId="2" borderId="36" xfId="0" applyNumberFormat="1" applyFont="1" applyFill="1" applyBorder="1" applyAlignment="1">
      <alignment horizontal="center" vertical="center"/>
    </xf>
    <xf numFmtId="2" fontId="2" fillId="2" borderId="31" xfId="0" applyNumberFormat="1" applyFont="1" applyFill="1" applyBorder="1" applyAlignment="1">
      <alignment horizontal="center" vertical="center"/>
    </xf>
    <xf numFmtId="2" fontId="2" fillId="2" borderId="29" xfId="0" applyNumberFormat="1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2" fontId="23" fillId="0" borderId="35" xfId="0" applyNumberFormat="1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2" fontId="10" fillId="2" borderId="35" xfId="0" applyNumberFormat="1" applyFont="1" applyFill="1" applyBorder="1" applyAlignment="1">
      <alignment horizontal="center" vertical="center"/>
    </xf>
    <xf numFmtId="2" fontId="10" fillId="2" borderId="29" xfId="0" applyNumberFormat="1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49" fontId="10" fillId="2" borderId="35" xfId="0" applyNumberFormat="1" applyFont="1" applyFill="1" applyBorder="1" applyAlignment="1">
      <alignment horizontal="center" vertical="center"/>
    </xf>
    <xf numFmtId="2" fontId="10" fillId="2" borderId="36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2" fontId="2" fillId="3" borderId="67" xfId="0" applyNumberFormat="1" applyFont="1" applyFill="1" applyBorder="1" applyAlignment="1">
      <alignment horizontal="center" vertical="center"/>
    </xf>
    <xf numFmtId="2" fontId="2" fillId="3" borderId="67" xfId="0" applyNumberFormat="1" applyFont="1" applyFill="1" applyBorder="1" applyAlignment="1">
      <alignment horizontal="center" vertical="center" wrapText="1"/>
    </xf>
    <xf numFmtId="0" fontId="2" fillId="3" borderId="67" xfId="0" applyFont="1" applyFill="1" applyBorder="1" applyAlignment="1">
      <alignment horizontal="center" vertical="center" wrapText="1"/>
    </xf>
    <xf numFmtId="0" fontId="2" fillId="3" borderId="67" xfId="0" applyFont="1" applyFill="1" applyBorder="1" applyAlignment="1">
      <alignment horizontal="center" vertical="center"/>
    </xf>
    <xf numFmtId="49" fontId="2" fillId="3" borderId="67" xfId="0" applyNumberFormat="1" applyFont="1" applyFill="1" applyBorder="1" applyAlignment="1">
      <alignment horizontal="center" vertical="center"/>
    </xf>
    <xf numFmtId="0" fontId="9" fillId="3" borderId="67" xfId="0" applyFont="1" applyFill="1" applyBorder="1" applyAlignment="1">
      <alignment horizontal="center" vertical="center"/>
    </xf>
    <xf numFmtId="0" fontId="2" fillId="3" borderId="68" xfId="0" applyFont="1" applyFill="1" applyBorder="1" applyAlignment="1">
      <alignment horizontal="center" vertical="center"/>
    </xf>
    <xf numFmtId="2" fontId="10" fillId="3" borderId="67" xfId="0" applyNumberFormat="1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left" vertical="center" wrapText="1"/>
    </xf>
    <xf numFmtId="2" fontId="9" fillId="0" borderId="31" xfId="0" applyNumberFormat="1" applyFont="1" applyFill="1" applyBorder="1" applyAlignment="1">
      <alignment horizontal="center" vertical="center" wrapText="1"/>
    </xf>
    <xf numFmtId="2" fontId="9" fillId="3" borderId="67" xfId="0" applyNumberFormat="1" applyFont="1" applyFill="1" applyBorder="1" applyAlignment="1">
      <alignment horizontal="center" vertical="center"/>
    </xf>
    <xf numFmtId="2" fontId="9" fillId="0" borderId="31" xfId="0" applyNumberFormat="1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 wrapText="1"/>
    </xf>
    <xf numFmtId="2" fontId="2" fillId="2" borderId="34" xfId="0" applyNumberFormat="1" applyFont="1" applyFill="1" applyBorder="1" applyAlignment="1">
      <alignment horizontal="center" vertical="center"/>
    </xf>
    <xf numFmtId="2" fontId="11" fillId="2" borderId="29" xfId="0" applyNumberFormat="1" applyFont="1" applyFill="1" applyBorder="1" applyAlignment="1">
      <alignment horizontal="center" vertical="center"/>
    </xf>
    <xf numFmtId="2" fontId="9" fillId="2" borderId="38" xfId="0" applyNumberFormat="1" applyFont="1" applyFill="1" applyBorder="1" applyAlignment="1">
      <alignment horizontal="center" vertical="center" wrapText="1"/>
    </xf>
    <xf numFmtId="2" fontId="9" fillId="0" borderId="35" xfId="0" applyNumberFormat="1" applyFont="1" applyFill="1" applyBorder="1" applyAlignment="1">
      <alignment horizontal="center" vertical="center"/>
    </xf>
    <xf numFmtId="2" fontId="2" fillId="3" borderId="34" xfId="0" applyNumberFormat="1" applyFont="1" applyFill="1" applyBorder="1" applyAlignment="1">
      <alignment horizontal="center" vertical="center"/>
    </xf>
    <xf numFmtId="2" fontId="9" fillId="2" borderId="29" xfId="0" applyNumberFormat="1" applyFont="1" applyFill="1" applyBorder="1" applyAlignment="1">
      <alignment horizontal="center" vertical="center"/>
    </xf>
    <xf numFmtId="2" fontId="2" fillId="2" borderId="35" xfId="0" applyNumberFormat="1" applyFont="1" applyFill="1" applyBorder="1" applyAlignment="1">
      <alignment horizontal="center" vertical="center" wrapText="1"/>
    </xf>
    <xf numFmtId="2" fontId="9" fillId="2" borderId="31" xfId="0" applyNumberFormat="1" applyFont="1" applyFill="1" applyBorder="1" applyAlignment="1">
      <alignment horizontal="center" vertical="center"/>
    </xf>
    <xf numFmtId="2" fontId="9" fillId="0" borderId="29" xfId="0" applyNumberFormat="1" applyFont="1" applyFill="1" applyBorder="1" applyAlignment="1">
      <alignment horizontal="center" vertical="center"/>
    </xf>
    <xf numFmtId="2" fontId="9" fillId="2" borderId="34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2" fontId="21" fillId="2" borderId="5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/>
    </xf>
    <xf numFmtId="0" fontId="7" fillId="2" borderId="5" xfId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16" fillId="0" borderId="44" xfId="2" applyFont="1" applyBorder="1" applyAlignment="1">
      <alignment horizontal="center" vertical="top"/>
    </xf>
    <xf numFmtId="0" fontId="16" fillId="0" borderId="45" xfId="2" applyFont="1" applyBorder="1" applyAlignment="1">
      <alignment horizontal="center" vertical="top"/>
    </xf>
    <xf numFmtId="0" fontId="16" fillId="0" borderId="46" xfId="2" applyFont="1" applyBorder="1" applyAlignment="1">
      <alignment horizontal="center" vertical="top"/>
    </xf>
    <xf numFmtId="0" fontId="13" fillId="0" borderId="44" xfId="2" applyFont="1" applyBorder="1" applyAlignment="1">
      <alignment horizontal="center" vertical="center"/>
    </xf>
    <xf numFmtId="0" fontId="13" fillId="0" borderId="45" xfId="2" applyFont="1" applyBorder="1" applyAlignment="1">
      <alignment horizontal="center" vertical="center"/>
    </xf>
    <xf numFmtId="0" fontId="13" fillId="0" borderId="46" xfId="2" applyFont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55" xfId="0" applyFont="1" applyFill="1" applyBorder="1" applyAlignment="1">
      <alignment horizontal="center" vertical="center"/>
    </xf>
    <xf numFmtId="0" fontId="15" fillId="2" borderId="7" xfId="2" applyFont="1" applyFill="1" applyBorder="1" applyAlignment="1">
      <alignment horizontal="center" vertical="center"/>
    </xf>
    <xf numFmtId="0" fontId="15" fillId="2" borderId="8" xfId="2" applyFont="1" applyFill="1" applyBorder="1" applyAlignment="1">
      <alignment horizontal="center" vertical="center"/>
    </xf>
    <xf numFmtId="0" fontId="16" fillId="0" borderId="44" xfId="2" applyFont="1" applyBorder="1" applyAlignment="1">
      <alignment horizontal="center" vertical="center"/>
    </xf>
    <xf numFmtId="0" fontId="16" fillId="0" borderId="45" xfId="2" applyFont="1" applyBorder="1" applyAlignment="1">
      <alignment horizontal="center" vertical="center"/>
    </xf>
    <xf numFmtId="0" fontId="16" fillId="0" borderId="46" xfId="2" applyFont="1" applyBorder="1" applyAlignment="1">
      <alignment horizontal="center" vertical="center"/>
    </xf>
    <xf numFmtId="0" fontId="15" fillId="2" borderId="64" xfId="2" applyFont="1" applyFill="1" applyBorder="1" applyAlignment="1">
      <alignment horizontal="center" vertical="center"/>
    </xf>
    <xf numFmtId="0" fontId="15" fillId="2" borderId="65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5" fillId="2" borderId="0" xfId="2" applyFont="1" applyFill="1" applyBorder="1" applyAlignment="1">
      <alignment horizontal="center" vertical="center"/>
    </xf>
    <xf numFmtId="0" fontId="15" fillId="0" borderId="7" xfId="2" applyFont="1" applyBorder="1" applyAlignment="1">
      <alignment horizontal="center" vertical="center"/>
    </xf>
    <xf numFmtId="0" fontId="15" fillId="0" borderId="8" xfId="2" applyFont="1" applyBorder="1" applyAlignment="1">
      <alignment horizontal="center" vertical="center"/>
    </xf>
    <xf numFmtId="2" fontId="9" fillId="0" borderId="34" xfId="0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/>
    </xf>
    <xf numFmtId="2" fontId="9" fillId="0" borderId="28" xfId="0" applyNumberFormat="1" applyFont="1" applyFill="1" applyBorder="1" applyAlignment="1">
      <alignment horizontal="center" vertical="center"/>
    </xf>
    <xf numFmtId="2" fontId="2" fillId="3" borderId="3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0</xdr:row>
      <xdr:rowOff>63500</xdr:rowOff>
    </xdr:from>
    <xdr:to>
      <xdr:col>2</xdr:col>
      <xdr:colOff>188384</xdr:colOff>
      <xdr:row>3</xdr:row>
      <xdr:rowOff>40217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7" y="63500"/>
          <a:ext cx="1300692" cy="5482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CCOAL/WillowPit%20LD-coring/WC21LD-03/LDC-03_Lithology_Descriptive_Lo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ve Log"/>
      <sheetName val="LD samples"/>
      <sheetName val="Coal Weight"/>
      <sheetName val="Rock Weight"/>
      <sheetName val="Seam True Thicknesses"/>
      <sheetName val="Lookup Field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6"/>
  <sheetViews>
    <sheetView tabSelected="1" topLeftCell="C1" zoomScale="90" zoomScaleNormal="90" workbookViewId="0">
      <selection activeCell="AA6" sqref="AA6"/>
    </sheetView>
  </sheetViews>
  <sheetFormatPr defaultColWidth="8.85546875" defaultRowHeight="13.5" x14ac:dyDescent="0.25"/>
  <cols>
    <col min="1" max="1" width="9.7109375" style="35" customWidth="1"/>
    <col min="2" max="2" width="6.7109375" style="95" customWidth="1"/>
    <col min="3" max="3" width="7.28515625" style="96" customWidth="1"/>
    <col min="4" max="4" width="7" style="96" customWidth="1"/>
    <col min="5" max="6" width="8.140625" style="96" customWidth="1"/>
    <col min="7" max="9" width="7.7109375" style="95" customWidth="1"/>
    <col min="10" max="10" width="7.7109375" style="96" customWidth="1"/>
    <col min="11" max="11" width="8.140625" style="95" customWidth="1"/>
    <col min="12" max="12" width="8.7109375" style="96" customWidth="1"/>
    <col min="13" max="15" width="8.7109375" style="95" hidden="1" customWidth="1"/>
    <col min="16" max="16" width="8.42578125" style="95" hidden="1" customWidth="1"/>
    <col min="17" max="17" width="10.7109375" style="95" hidden="1" customWidth="1"/>
    <col min="18" max="18" width="12.28515625" style="95" hidden="1" customWidth="1"/>
    <col min="19" max="19" width="8.7109375" style="95" customWidth="1"/>
    <col min="20" max="21" width="4.7109375" style="95" customWidth="1"/>
    <col min="22" max="22" width="12.5703125" style="95" customWidth="1"/>
    <col min="23" max="24" width="8.28515625" style="95" customWidth="1"/>
    <col min="25" max="25" width="6.7109375" style="97" customWidth="1"/>
    <col min="26" max="26" width="10" style="95" customWidth="1"/>
    <col min="27" max="27" width="58.7109375" style="98" customWidth="1"/>
    <col min="28" max="28" width="8.85546875" style="35" customWidth="1"/>
    <col min="29" max="29" width="8.85546875" style="35"/>
    <col min="30" max="16384" width="8.85546875" style="2"/>
  </cols>
  <sheetData>
    <row r="1" spans="1:31" ht="20.100000000000001" customHeight="1" x14ac:dyDescent="0.25">
      <c r="A1" s="239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1"/>
      <c r="AB1" s="2"/>
      <c r="AC1" s="2"/>
    </row>
    <row r="2" spans="1:31" s="4" customFormat="1" ht="20.100000000000001" customHeight="1" x14ac:dyDescent="0.25">
      <c r="A2" s="239"/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3"/>
    </row>
    <row r="3" spans="1:31" s="13" customFormat="1" ht="20.100000000000001" customHeight="1" x14ac:dyDescent="0.3">
      <c r="A3" s="5"/>
      <c r="B3" s="6"/>
      <c r="C3" s="237" t="s">
        <v>1</v>
      </c>
      <c r="D3" s="237"/>
      <c r="E3" s="241" t="s">
        <v>277</v>
      </c>
      <c r="F3" s="241"/>
      <c r="G3" s="7"/>
      <c r="H3" s="8"/>
      <c r="I3" s="9"/>
      <c r="J3" s="9" t="s">
        <v>2</v>
      </c>
      <c r="K3" s="10"/>
      <c r="L3" s="10" t="s">
        <v>3</v>
      </c>
      <c r="M3" s="131"/>
      <c r="N3" s="131"/>
      <c r="O3" s="8"/>
      <c r="P3" s="8"/>
      <c r="Q3" s="8"/>
      <c r="R3" s="8"/>
      <c r="S3" s="8"/>
      <c r="T3" s="8"/>
      <c r="U3" s="8"/>
      <c r="V3" s="8"/>
      <c r="W3" s="11"/>
      <c r="X3" s="8" t="s">
        <v>4</v>
      </c>
      <c r="Y3" s="242">
        <v>44574</v>
      </c>
      <c r="Z3" s="242"/>
      <c r="AA3" s="12" t="s">
        <v>5</v>
      </c>
    </row>
    <row r="4" spans="1:31" s="13" customFormat="1" ht="20.100000000000001" customHeight="1" x14ac:dyDescent="0.3">
      <c r="A4" s="5"/>
      <c r="B4" s="6"/>
      <c r="C4" s="237" t="s">
        <v>6</v>
      </c>
      <c r="D4" s="237"/>
      <c r="E4" s="14" t="s">
        <v>7</v>
      </c>
      <c r="F4" s="14"/>
      <c r="G4" s="14"/>
      <c r="H4" s="8"/>
      <c r="I4" s="15"/>
      <c r="J4" s="9" t="s">
        <v>8</v>
      </c>
      <c r="K4" s="8"/>
      <c r="L4" s="244">
        <v>637.94000000000005</v>
      </c>
      <c r="M4" s="244"/>
      <c r="N4" s="244"/>
      <c r="O4" s="244"/>
      <c r="P4" s="244"/>
      <c r="Q4" s="244"/>
      <c r="R4" s="244"/>
      <c r="S4" s="244"/>
      <c r="T4" s="244"/>
      <c r="U4" s="127" t="s">
        <v>9</v>
      </c>
      <c r="V4" s="128"/>
      <c r="W4" s="11"/>
      <c r="X4" s="8" t="s">
        <v>10</v>
      </c>
      <c r="Y4" s="243">
        <v>44576</v>
      </c>
      <c r="Z4" s="243"/>
      <c r="AA4" s="17"/>
    </row>
    <row r="5" spans="1:31" s="13" customFormat="1" ht="20.100000000000001" customHeight="1" x14ac:dyDescent="0.3">
      <c r="A5" s="5"/>
      <c r="B5" s="6"/>
      <c r="C5" s="237" t="s">
        <v>11</v>
      </c>
      <c r="D5" s="237"/>
      <c r="E5" s="18">
        <v>-90</v>
      </c>
      <c r="F5" s="14"/>
      <c r="G5" s="14"/>
      <c r="H5" s="8"/>
      <c r="I5" s="15"/>
      <c r="J5" s="9" t="s">
        <v>12</v>
      </c>
      <c r="K5" s="8"/>
      <c r="L5" s="245">
        <v>6164577.5999999996</v>
      </c>
      <c r="M5" s="245"/>
      <c r="N5" s="245"/>
      <c r="O5" s="245"/>
      <c r="P5" s="245"/>
      <c r="Q5" s="245"/>
      <c r="R5" s="245"/>
      <c r="S5" s="245"/>
      <c r="T5" s="245"/>
      <c r="U5" s="129" t="s">
        <v>9</v>
      </c>
      <c r="V5" s="130"/>
      <c r="W5" s="8"/>
      <c r="X5" s="8"/>
      <c r="Y5" s="19"/>
      <c r="Z5" s="6"/>
      <c r="AA5" s="17"/>
    </row>
    <row r="6" spans="1:31" s="13" customFormat="1" ht="20.100000000000001" customHeight="1" x14ac:dyDescent="0.3">
      <c r="A6" s="5"/>
      <c r="B6" s="6"/>
      <c r="C6" s="237" t="s">
        <v>13</v>
      </c>
      <c r="D6" s="237"/>
      <c r="E6" s="246" t="s">
        <v>14</v>
      </c>
      <c r="F6" s="246"/>
      <c r="G6" s="20"/>
      <c r="H6" s="8"/>
      <c r="I6" s="15"/>
      <c r="J6" s="9" t="s">
        <v>15</v>
      </c>
      <c r="K6" s="8"/>
      <c r="L6" s="247">
        <v>549018.43000000005</v>
      </c>
      <c r="M6" s="247"/>
      <c r="N6" s="247"/>
      <c r="O6" s="247"/>
      <c r="P6" s="247"/>
      <c r="Q6" s="247"/>
      <c r="R6" s="247"/>
      <c r="S6" s="247"/>
      <c r="T6" s="247"/>
      <c r="U6" s="129" t="s">
        <v>9</v>
      </c>
      <c r="V6" s="130"/>
      <c r="W6" s="8"/>
      <c r="X6" s="8"/>
      <c r="Y6" s="19"/>
      <c r="Z6" s="6"/>
      <c r="AA6" s="17"/>
    </row>
    <row r="7" spans="1:31" s="13" customFormat="1" ht="20.100000000000001" customHeight="1" x14ac:dyDescent="0.3">
      <c r="A7" s="5"/>
      <c r="B7" s="6"/>
      <c r="C7" s="237" t="s">
        <v>16</v>
      </c>
      <c r="D7" s="237"/>
      <c r="E7" s="238" t="s">
        <v>278</v>
      </c>
      <c r="F7" s="238"/>
      <c r="G7" s="21"/>
      <c r="H7" s="8"/>
      <c r="I7" s="9"/>
      <c r="J7" s="9" t="s">
        <v>17</v>
      </c>
      <c r="K7" s="8"/>
      <c r="L7" s="16" t="s">
        <v>18</v>
      </c>
      <c r="M7" s="16"/>
      <c r="N7" s="16"/>
      <c r="O7" s="8"/>
      <c r="P7" s="22"/>
      <c r="Q7" s="22"/>
      <c r="R7" s="126"/>
      <c r="S7" s="126"/>
      <c r="T7" s="126"/>
      <c r="U7" s="8"/>
      <c r="V7" s="8"/>
      <c r="W7" s="8"/>
      <c r="X7" s="8"/>
      <c r="Y7" s="19"/>
      <c r="Z7" s="6"/>
      <c r="AA7" s="17"/>
    </row>
    <row r="8" spans="1:31" s="13" customFormat="1" ht="20.100000000000001" customHeight="1" thickBot="1" x14ac:dyDescent="0.35">
      <c r="A8" s="5"/>
      <c r="B8" s="6"/>
      <c r="C8" s="23"/>
      <c r="D8" s="23"/>
      <c r="E8" s="24"/>
      <c r="F8" s="24"/>
      <c r="G8" s="24"/>
      <c r="H8" s="8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19"/>
      <c r="Z8" s="6"/>
      <c r="AA8" s="25"/>
    </row>
    <row r="9" spans="1:31" s="13" customFormat="1" ht="19.149999999999999" customHeight="1" thickBot="1" x14ac:dyDescent="0.35">
      <c r="A9" s="26"/>
      <c r="B9" s="248" t="s">
        <v>19</v>
      </c>
      <c r="C9" s="249"/>
      <c r="D9" s="249"/>
      <c r="E9" s="249"/>
      <c r="F9" s="250"/>
      <c r="G9" s="251" t="s">
        <v>20</v>
      </c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  <c r="Y9" s="252"/>
      <c r="Z9" s="252"/>
      <c r="AA9" s="253"/>
      <c r="AB9" s="27"/>
      <c r="AC9" s="27"/>
    </row>
    <row r="10" spans="1:31" ht="24" customHeight="1" thickBot="1" x14ac:dyDescent="0.3">
      <c r="A10" s="254" t="s">
        <v>21</v>
      </c>
      <c r="B10" s="256" t="s">
        <v>22</v>
      </c>
      <c r="C10" s="257" t="s">
        <v>23</v>
      </c>
      <c r="D10" s="257"/>
      <c r="E10" s="258" t="s">
        <v>24</v>
      </c>
      <c r="F10" s="258" t="s">
        <v>25</v>
      </c>
      <c r="G10" s="260" t="s">
        <v>26</v>
      </c>
      <c r="H10" s="261"/>
      <c r="I10" s="262" t="s">
        <v>27</v>
      </c>
      <c r="J10" s="264" t="s">
        <v>28</v>
      </c>
      <c r="K10" s="276" t="s">
        <v>29</v>
      </c>
      <c r="L10" s="278" t="s">
        <v>30</v>
      </c>
      <c r="M10" s="280" t="s">
        <v>31</v>
      </c>
      <c r="N10" s="280" t="s">
        <v>32</v>
      </c>
      <c r="O10" s="282" t="s">
        <v>33</v>
      </c>
      <c r="P10" s="256" t="s">
        <v>34</v>
      </c>
      <c r="Q10" s="272" t="s">
        <v>35</v>
      </c>
      <c r="R10" s="272" t="s">
        <v>36</v>
      </c>
      <c r="S10" s="272" t="s">
        <v>37</v>
      </c>
      <c r="T10" s="274" t="s">
        <v>38</v>
      </c>
      <c r="U10" s="275"/>
      <c r="V10" s="256" t="s">
        <v>39</v>
      </c>
      <c r="W10" s="272" t="s">
        <v>40</v>
      </c>
      <c r="X10" s="266" t="s">
        <v>41</v>
      </c>
      <c r="Y10" s="268" t="s">
        <v>42</v>
      </c>
      <c r="Z10" s="262" t="s">
        <v>43</v>
      </c>
      <c r="AA10" s="270" t="s">
        <v>44</v>
      </c>
      <c r="AB10" s="28"/>
      <c r="AC10" s="28"/>
      <c r="AD10" s="29"/>
      <c r="AE10" s="29"/>
    </row>
    <row r="11" spans="1:31" ht="19.149999999999999" customHeight="1" thickBot="1" x14ac:dyDescent="0.3">
      <c r="A11" s="255"/>
      <c r="B11" s="256"/>
      <c r="C11" s="30" t="s">
        <v>45</v>
      </c>
      <c r="D11" s="30" t="s">
        <v>46</v>
      </c>
      <c r="E11" s="259"/>
      <c r="F11" s="259"/>
      <c r="G11" s="31" t="s">
        <v>45</v>
      </c>
      <c r="H11" s="32" t="s">
        <v>46</v>
      </c>
      <c r="I11" s="263"/>
      <c r="J11" s="265"/>
      <c r="K11" s="277"/>
      <c r="L11" s="279"/>
      <c r="M11" s="281"/>
      <c r="N11" s="281"/>
      <c r="O11" s="283"/>
      <c r="P11" s="263"/>
      <c r="Q11" s="273"/>
      <c r="R11" s="273"/>
      <c r="S11" s="273"/>
      <c r="T11" s="33" t="s">
        <v>47</v>
      </c>
      <c r="U11" s="34" t="s">
        <v>48</v>
      </c>
      <c r="V11" s="263"/>
      <c r="W11" s="273"/>
      <c r="X11" s="267"/>
      <c r="Y11" s="269"/>
      <c r="Z11" s="263"/>
      <c r="AA11" s="271"/>
    </row>
    <row r="12" spans="1:31" x14ac:dyDescent="0.25">
      <c r="A12" s="36" t="s">
        <v>277</v>
      </c>
      <c r="B12" s="37"/>
      <c r="C12" s="38"/>
      <c r="D12" s="38"/>
      <c r="E12" s="38"/>
      <c r="F12" s="39"/>
      <c r="G12" s="40">
        <v>0</v>
      </c>
      <c r="H12" s="38">
        <v>1.82</v>
      </c>
      <c r="I12" s="38"/>
      <c r="J12" s="38">
        <v>1.82</v>
      </c>
      <c r="K12" s="41"/>
      <c r="L12" s="38"/>
      <c r="M12" s="41"/>
      <c r="N12" s="41"/>
      <c r="O12" s="67"/>
      <c r="P12" s="41"/>
      <c r="Q12" s="41"/>
      <c r="R12" s="41"/>
      <c r="S12" s="41"/>
      <c r="T12" s="42"/>
      <c r="U12" s="42"/>
      <c r="V12" s="42"/>
      <c r="W12" s="41"/>
      <c r="X12" s="41"/>
      <c r="Y12" s="43"/>
      <c r="Z12" s="44" t="s">
        <v>49</v>
      </c>
      <c r="AA12" s="45" t="s">
        <v>279</v>
      </c>
    </row>
    <row r="13" spans="1:31" x14ac:dyDescent="0.25">
      <c r="A13" s="36" t="s">
        <v>277</v>
      </c>
      <c r="B13" s="46"/>
      <c r="C13" s="47"/>
      <c r="D13" s="47"/>
      <c r="E13" s="47"/>
      <c r="F13" s="48"/>
      <c r="G13" s="49">
        <v>1.82</v>
      </c>
      <c r="H13" s="192">
        <v>45.05</v>
      </c>
      <c r="I13" s="47"/>
      <c r="J13" s="47">
        <f>H13-G13</f>
        <v>43.23</v>
      </c>
      <c r="K13" s="50"/>
      <c r="L13" s="47"/>
      <c r="M13" s="50"/>
      <c r="N13" s="50"/>
      <c r="O13" s="67"/>
      <c r="P13" s="50"/>
      <c r="Q13" s="50"/>
      <c r="R13" s="50"/>
      <c r="S13" s="50"/>
      <c r="T13" s="51"/>
      <c r="U13" s="51"/>
      <c r="V13" s="51"/>
      <c r="W13" s="50"/>
      <c r="X13" s="50"/>
      <c r="Y13" s="52"/>
      <c r="Z13" s="53" t="s">
        <v>49</v>
      </c>
      <c r="AA13" s="54" t="s">
        <v>335</v>
      </c>
    </row>
    <row r="14" spans="1:31" x14ac:dyDescent="0.25">
      <c r="A14" s="36" t="s">
        <v>277</v>
      </c>
      <c r="B14" s="55">
        <v>1</v>
      </c>
      <c r="C14" s="56">
        <v>44.95</v>
      </c>
      <c r="D14" s="56">
        <f>C14+E14</f>
        <v>46.470000000000006</v>
      </c>
      <c r="E14" s="56">
        <v>1.52</v>
      </c>
      <c r="F14" s="73">
        <v>1.1200000000000001</v>
      </c>
      <c r="G14" s="213"/>
      <c r="H14" s="214"/>
      <c r="I14" s="214"/>
      <c r="J14" s="215"/>
      <c r="K14" s="216"/>
      <c r="L14" s="214"/>
      <c r="M14" s="217"/>
      <c r="N14" s="217"/>
      <c r="O14" s="217"/>
      <c r="P14" s="217"/>
      <c r="Q14" s="217"/>
      <c r="R14" s="217"/>
      <c r="S14" s="217"/>
      <c r="T14" s="218"/>
      <c r="U14" s="218"/>
      <c r="V14" s="218"/>
      <c r="W14" s="217"/>
      <c r="X14" s="217"/>
      <c r="Y14" s="219"/>
      <c r="Z14" s="220"/>
      <c r="AA14" s="64" t="s">
        <v>50</v>
      </c>
    </row>
    <row r="15" spans="1:31" s="133" customFormat="1" ht="27" x14ac:dyDescent="0.25">
      <c r="A15" s="36" t="s">
        <v>277</v>
      </c>
      <c r="B15" s="175"/>
      <c r="C15" s="176"/>
      <c r="D15" s="176"/>
      <c r="E15" s="176"/>
      <c r="F15" s="177"/>
      <c r="G15" s="178">
        <v>45.05</v>
      </c>
      <c r="H15" s="178">
        <f>G15+I15</f>
        <v>45.209999999999994</v>
      </c>
      <c r="I15" s="178">
        <v>0.16</v>
      </c>
      <c r="J15" s="178"/>
      <c r="K15" s="148"/>
      <c r="L15" s="181">
        <f>(I15+J15)*COS(RADIANS(V15))</f>
        <v>0.12608172057707551</v>
      </c>
      <c r="M15" s="148" t="s">
        <v>53</v>
      </c>
      <c r="N15" s="148" t="s">
        <v>75</v>
      </c>
      <c r="O15" s="148"/>
      <c r="P15" s="148" t="s">
        <v>93</v>
      </c>
      <c r="Q15" s="148" t="s">
        <v>81</v>
      </c>
      <c r="R15" s="148"/>
      <c r="S15" s="148"/>
      <c r="T15" s="179"/>
      <c r="U15" s="179"/>
      <c r="V15" s="68" t="s">
        <v>65</v>
      </c>
      <c r="W15" s="148" t="s">
        <v>58</v>
      </c>
      <c r="X15" s="148" t="s">
        <v>80</v>
      </c>
      <c r="Y15" s="180"/>
      <c r="Z15" s="154" t="s">
        <v>94</v>
      </c>
      <c r="AA15" s="54" t="s">
        <v>280</v>
      </c>
      <c r="AB15" s="132"/>
      <c r="AC15" s="132"/>
    </row>
    <row r="16" spans="1:31" ht="27" x14ac:dyDescent="0.25">
      <c r="A16" s="36" t="s">
        <v>277</v>
      </c>
      <c r="B16" s="65"/>
      <c r="C16" s="66"/>
      <c r="D16" s="66"/>
      <c r="E16" s="66"/>
      <c r="F16" s="70"/>
      <c r="G16" s="49">
        <v>45.21</v>
      </c>
      <c r="H16" s="71">
        <f>G16+I16</f>
        <v>45.56</v>
      </c>
      <c r="I16" s="71">
        <v>0.35</v>
      </c>
      <c r="J16" s="71"/>
      <c r="K16" s="67"/>
      <c r="L16" s="181">
        <f t="shared" ref="L16:L18" si="0">(I16+J16)*COS(RADIANS(V16))</f>
        <v>0.27580376376235266</v>
      </c>
      <c r="M16" s="67" t="s">
        <v>75</v>
      </c>
      <c r="N16" s="67" t="s">
        <v>53</v>
      </c>
      <c r="O16" s="148"/>
      <c r="P16" s="67" t="s">
        <v>55</v>
      </c>
      <c r="Q16" s="67" t="s">
        <v>81</v>
      </c>
      <c r="R16" s="67"/>
      <c r="S16" s="67"/>
      <c r="T16" s="68"/>
      <c r="U16" s="68"/>
      <c r="V16" s="68" t="s">
        <v>65</v>
      </c>
      <c r="W16" s="67" t="s">
        <v>104</v>
      </c>
      <c r="X16" s="67" t="s">
        <v>80</v>
      </c>
      <c r="Y16" s="69"/>
      <c r="Z16" s="72" t="s">
        <v>60</v>
      </c>
      <c r="AA16" s="54" t="s">
        <v>281</v>
      </c>
    </row>
    <row r="17" spans="1:29" ht="40.5" x14ac:dyDescent="0.25">
      <c r="A17" s="36" t="s">
        <v>277</v>
      </c>
      <c r="B17" s="65"/>
      <c r="C17" s="66"/>
      <c r="D17" s="66"/>
      <c r="E17" s="66"/>
      <c r="F17" s="70"/>
      <c r="G17" s="49">
        <v>45.56</v>
      </c>
      <c r="H17" s="71">
        <f t="shared" ref="H17:H18" si="1">G17+I17</f>
        <v>45.61</v>
      </c>
      <c r="I17" s="71">
        <v>0.05</v>
      </c>
      <c r="J17" s="71"/>
      <c r="K17" s="143">
        <v>21132</v>
      </c>
      <c r="L17" s="181">
        <f t="shared" si="0"/>
        <v>3.9400537680336099E-2</v>
      </c>
      <c r="M17" s="67" t="s">
        <v>53</v>
      </c>
      <c r="N17" s="67" t="s">
        <v>70</v>
      </c>
      <c r="O17" s="148"/>
      <c r="P17" s="67" t="s">
        <v>55</v>
      </c>
      <c r="Q17" s="67"/>
      <c r="R17" s="67"/>
      <c r="S17" s="67"/>
      <c r="T17" s="68"/>
      <c r="U17" s="68" t="s">
        <v>65</v>
      </c>
      <c r="V17" s="68" t="s">
        <v>65</v>
      </c>
      <c r="W17" s="67" t="s">
        <v>51</v>
      </c>
      <c r="X17" s="67" t="s">
        <v>80</v>
      </c>
      <c r="Y17" s="69"/>
      <c r="Z17" s="72" t="s">
        <v>82</v>
      </c>
      <c r="AA17" s="54" t="s">
        <v>282</v>
      </c>
    </row>
    <row r="18" spans="1:29" s="133" customFormat="1" ht="27" customHeight="1" x14ac:dyDescent="0.25">
      <c r="A18" s="36" t="s">
        <v>277</v>
      </c>
      <c r="B18" s="134"/>
      <c r="C18" s="135"/>
      <c r="D18" s="135"/>
      <c r="E18" s="135"/>
      <c r="F18" s="136"/>
      <c r="G18" s="223">
        <v>45.61</v>
      </c>
      <c r="H18" s="71">
        <f t="shared" si="1"/>
        <v>46.17</v>
      </c>
      <c r="I18" s="161">
        <v>0.56000000000000005</v>
      </c>
      <c r="J18" s="137"/>
      <c r="K18" s="143">
        <v>21133</v>
      </c>
      <c r="L18" s="181">
        <f t="shared" si="0"/>
        <v>0.4412860220197643</v>
      </c>
      <c r="M18" s="138" t="s">
        <v>70</v>
      </c>
      <c r="N18" s="138"/>
      <c r="O18" s="148"/>
      <c r="P18" s="67"/>
      <c r="Q18" s="138"/>
      <c r="R18" s="138"/>
      <c r="S18" s="138"/>
      <c r="T18" s="139"/>
      <c r="U18" s="139"/>
      <c r="V18" s="139" t="s">
        <v>65</v>
      </c>
      <c r="W18" s="67" t="s">
        <v>51</v>
      </c>
      <c r="X18" s="138" t="s">
        <v>80</v>
      </c>
      <c r="Y18" s="140">
        <v>430</v>
      </c>
      <c r="Z18" s="141" t="s">
        <v>85</v>
      </c>
      <c r="AA18" s="142" t="s">
        <v>283</v>
      </c>
      <c r="AB18" s="132"/>
      <c r="AC18" s="132"/>
    </row>
    <row r="19" spans="1:29" x14ac:dyDescent="0.25">
      <c r="A19" s="36" t="s">
        <v>277</v>
      </c>
      <c r="B19" s="55">
        <v>2</v>
      </c>
      <c r="C19" s="56">
        <v>46.47</v>
      </c>
      <c r="D19" s="56">
        <f>C19+E19</f>
        <v>47.99</v>
      </c>
      <c r="E19" s="56">
        <v>1.52</v>
      </c>
      <c r="F19" s="73">
        <v>1.52</v>
      </c>
      <c r="G19" s="213"/>
      <c r="H19" s="214"/>
      <c r="I19" s="224"/>
      <c r="J19" s="215"/>
      <c r="K19" s="216"/>
      <c r="L19" s="221"/>
      <c r="M19" s="217"/>
      <c r="N19" s="217"/>
      <c r="O19" s="217"/>
      <c r="P19" s="217"/>
      <c r="Q19" s="217"/>
      <c r="R19" s="217"/>
      <c r="S19" s="217"/>
      <c r="T19" s="218"/>
      <c r="U19" s="218"/>
      <c r="V19" s="218"/>
      <c r="W19" s="217"/>
      <c r="X19" s="217"/>
      <c r="Y19" s="217"/>
      <c r="Z19" s="220"/>
      <c r="AA19" s="186" t="s">
        <v>61</v>
      </c>
    </row>
    <row r="20" spans="1:29" x14ac:dyDescent="0.25">
      <c r="A20" s="36" t="s">
        <v>277</v>
      </c>
      <c r="B20" s="65"/>
      <c r="C20" s="66"/>
      <c r="D20" s="66"/>
      <c r="E20" s="66"/>
      <c r="F20" s="70"/>
      <c r="G20" s="71">
        <v>46.17</v>
      </c>
      <c r="H20" s="71">
        <f>G20+I20</f>
        <v>46.28</v>
      </c>
      <c r="I20" s="161">
        <v>0.11</v>
      </c>
      <c r="J20" s="71"/>
      <c r="K20" s="284">
        <v>21134</v>
      </c>
      <c r="L20" s="90">
        <f t="shared" ref="L20:L28" si="2">(I20+J20)*COS(RADIANS(V20))</f>
        <v>8.6681182896739414E-2</v>
      </c>
      <c r="M20" s="138" t="s">
        <v>70</v>
      </c>
      <c r="N20" s="138"/>
      <c r="O20" s="148"/>
      <c r="P20" s="67"/>
      <c r="Q20" s="138"/>
      <c r="R20" s="138"/>
      <c r="S20" s="138"/>
      <c r="T20" s="139"/>
      <c r="U20" s="139"/>
      <c r="V20" s="164" t="s">
        <v>65</v>
      </c>
      <c r="W20" s="67" t="s">
        <v>51</v>
      </c>
      <c r="X20" s="138" t="s">
        <v>80</v>
      </c>
      <c r="Y20" s="69">
        <v>430</v>
      </c>
      <c r="Z20" s="141" t="s">
        <v>85</v>
      </c>
      <c r="AA20" s="142" t="s">
        <v>285</v>
      </c>
    </row>
    <row r="21" spans="1:29" x14ac:dyDescent="0.25">
      <c r="A21" s="36" t="s">
        <v>277</v>
      </c>
      <c r="B21" s="65"/>
      <c r="C21" s="66"/>
      <c r="D21" s="66"/>
      <c r="E21" s="66"/>
      <c r="F21" s="70"/>
      <c r="G21" s="49">
        <v>46.28</v>
      </c>
      <c r="H21" s="71">
        <f t="shared" ref="H21:H28" si="3">G21+I21</f>
        <v>46.38</v>
      </c>
      <c r="I21" s="161">
        <v>0.1</v>
      </c>
      <c r="J21" s="71"/>
      <c r="K21" s="285"/>
      <c r="L21" s="90">
        <f t="shared" si="2"/>
        <v>7.8801075360672199E-2</v>
      </c>
      <c r="M21" s="138" t="s">
        <v>70</v>
      </c>
      <c r="N21" s="138"/>
      <c r="O21" s="148"/>
      <c r="P21" s="67"/>
      <c r="Q21" s="138"/>
      <c r="R21" s="138"/>
      <c r="S21" s="138"/>
      <c r="T21" s="68"/>
      <c r="U21" s="68"/>
      <c r="V21" s="78" t="s">
        <v>65</v>
      </c>
      <c r="W21" s="67" t="s">
        <v>51</v>
      </c>
      <c r="X21" s="138" t="s">
        <v>80</v>
      </c>
      <c r="Y21" s="69">
        <v>430</v>
      </c>
      <c r="Z21" s="72" t="s">
        <v>114</v>
      </c>
      <c r="AA21" s="142" t="s">
        <v>288</v>
      </c>
    </row>
    <row r="22" spans="1:29" x14ac:dyDescent="0.25">
      <c r="A22" s="36" t="s">
        <v>277</v>
      </c>
      <c r="B22" s="65"/>
      <c r="C22" s="66"/>
      <c r="D22" s="66"/>
      <c r="E22" s="66"/>
      <c r="F22" s="70"/>
      <c r="G22" s="49">
        <v>46.38</v>
      </c>
      <c r="H22" s="71">
        <f t="shared" si="3"/>
        <v>46.42</v>
      </c>
      <c r="I22" s="161">
        <v>0.04</v>
      </c>
      <c r="J22" s="71"/>
      <c r="K22" s="285"/>
      <c r="L22" s="90">
        <v>46.28</v>
      </c>
      <c r="M22" s="138" t="s">
        <v>75</v>
      </c>
      <c r="N22" s="138"/>
      <c r="O22" s="148"/>
      <c r="P22" s="67" t="s">
        <v>55</v>
      </c>
      <c r="Q22" s="138" t="s">
        <v>71</v>
      </c>
      <c r="R22" s="138"/>
      <c r="S22" s="138"/>
      <c r="T22" s="68"/>
      <c r="U22" s="68"/>
      <c r="V22" s="78" t="s">
        <v>65</v>
      </c>
      <c r="W22" s="67" t="s">
        <v>51</v>
      </c>
      <c r="X22" s="138" t="s">
        <v>80</v>
      </c>
      <c r="Y22" s="69">
        <v>430</v>
      </c>
      <c r="Z22" s="141" t="s">
        <v>60</v>
      </c>
      <c r="AA22" s="54" t="s">
        <v>284</v>
      </c>
    </row>
    <row r="23" spans="1:29" x14ac:dyDescent="0.25">
      <c r="A23" s="36" t="s">
        <v>277</v>
      </c>
      <c r="B23" s="65"/>
      <c r="C23" s="66"/>
      <c r="D23" s="66"/>
      <c r="E23" s="66"/>
      <c r="F23" s="70"/>
      <c r="G23" s="49">
        <v>46.42</v>
      </c>
      <c r="H23" s="71">
        <f t="shared" si="3"/>
        <v>46.620000000000005</v>
      </c>
      <c r="I23" s="161">
        <v>0.2</v>
      </c>
      <c r="J23" s="71"/>
      <c r="K23" s="286"/>
      <c r="L23" s="90">
        <f t="shared" si="2"/>
        <v>0.16180339887498951</v>
      </c>
      <c r="M23" s="138" t="s">
        <v>70</v>
      </c>
      <c r="N23" s="138"/>
      <c r="O23" s="148"/>
      <c r="P23" s="67"/>
      <c r="Q23" s="138"/>
      <c r="R23" s="138"/>
      <c r="S23" s="138"/>
      <c r="T23" s="68"/>
      <c r="U23" s="68"/>
      <c r="V23" s="78" t="s">
        <v>64</v>
      </c>
      <c r="W23" s="67" t="s">
        <v>51</v>
      </c>
      <c r="X23" s="138" t="s">
        <v>80</v>
      </c>
      <c r="Y23" s="69">
        <v>410</v>
      </c>
      <c r="Z23" s="141" t="s">
        <v>85</v>
      </c>
      <c r="AA23" s="142" t="s">
        <v>285</v>
      </c>
    </row>
    <row r="24" spans="1:29" ht="15" customHeight="1" x14ac:dyDescent="0.25">
      <c r="A24" s="36" t="s">
        <v>277</v>
      </c>
      <c r="B24" s="65"/>
      <c r="C24" s="66"/>
      <c r="D24" s="66"/>
      <c r="E24" s="66"/>
      <c r="F24" s="70"/>
      <c r="G24" s="49">
        <v>46.62</v>
      </c>
      <c r="H24" s="71">
        <f t="shared" si="3"/>
        <v>47.129999999999995</v>
      </c>
      <c r="I24" s="103">
        <v>0.51</v>
      </c>
      <c r="J24" s="71"/>
      <c r="K24" s="284">
        <v>21135</v>
      </c>
      <c r="L24" s="90">
        <f t="shared" si="2"/>
        <v>0.4622169713886915</v>
      </c>
      <c r="M24" s="138" t="s">
        <v>70</v>
      </c>
      <c r="N24" s="138"/>
      <c r="O24" s="148"/>
      <c r="P24" s="67"/>
      <c r="Q24" s="138"/>
      <c r="R24" s="138"/>
      <c r="S24" s="138"/>
      <c r="T24" s="68"/>
      <c r="U24" s="68" t="s">
        <v>103</v>
      </c>
      <c r="V24" s="78" t="s">
        <v>103</v>
      </c>
      <c r="W24" s="67" t="s">
        <v>51</v>
      </c>
      <c r="X24" s="138" t="s">
        <v>80</v>
      </c>
      <c r="Y24" s="69">
        <v>410</v>
      </c>
      <c r="Z24" s="141" t="s">
        <v>85</v>
      </c>
      <c r="AA24" s="54" t="s">
        <v>286</v>
      </c>
    </row>
    <row r="25" spans="1:29" x14ac:dyDescent="0.25">
      <c r="A25" s="36" t="s">
        <v>277</v>
      </c>
      <c r="B25" s="65"/>
      <c r="C25" s="66"/>
      <c r="D25" s="66"/>
      <c r="E25" s="66"/>
      <c r="F25" s="70"/>
      <c r="G25" s="49">
        <v>47.13</v>
      </c>
      <c r="H25" s="71">
        <f t="shared" si="3"/>
        <v>47.2</v>
      </c>
      <c r="I25" s="161">
        <v>7.0000000000000007E-2</v>
      </c>
      <c r="J25" s="71"/>
      <c r="K25" s="286"/>
      <c r="L25" s="90">
        <f t="shared" si="2"/>
        <v>6.3441545092565499E-2</v>
      </c>
      <c r="M25" s="138" t="s">
        <v>70</v>
      </c>
      <c r="N25" s="138" t="s">
        <v>75</v>
      </c>
      <c r="O25" s="148"/>
      <c r="P25" s="67" t="s">
        <v>55</v>
      </c>
      <c r="Q25" s="138"/>
      <c r="R25" s="138"/>
      <c r="S25" s="138"/>
      <c r="T25" s="68"/>
      <c r="U25" s="68" t="s">
        <v>103</v>
      </c>
      <c r="V25" s="78" t="s">
        <v>103</v>
      </c>
      <c r="W25" s="67" t="s">
        <v>51</v>
      </c>
      <c r="X25" s="138" t="s">
        <v>80</v>
      </c>
      <c r="Y25" s="69">
        <v>410</v>
      </c>
      <c r="Z25" s="141" t="s">
        <v>82</v>
      </c>
      <c r="AA25" s="54" t="s">
        <v>287</v>
      </c>
    </row>
    <row r="26" spans="1:29" s="100" customFormat="1" x14ac:dyDescent="0.25">
      <c r="A26" s="36" t="s">
        <v>277</v>
      </c>
      <c r="B26" s="74"/>
      <c r="C26" s="75"/>
      <c r="D26" s="75"/>
      <c r="E26" s="75"/>
      <c r="F26" s="76"/>
      <c r="G26" s="49">
        <v>2</v>
      </c>
      <c r="H26" s="71">
        <f t="shared" si="3"/>
        <v>2.37</v>
      </c>
      <c r="I26" s="161">
        <v>0.37</v>
      </c>
      <c r="J26" s="89"/>
      <c r="K26" s="284">
        <v>21136</v>
      </c>
      <c r="L26" s="90">
        <f t="shared" si="2"/>
        <v>0.33533388120356045</v>
      </c>
      <c r="M26" s="138" t="s">
        <v>70</v>
      </c>
      <c r="N26" s="151"/>
      <c r="O26" s="148"/>
      <c r="P26" s="67"/>
      <c r="Q26" s="151"/>
      <c r="R26" s="151"/>
      <c r="S26" s="151"/>
      <c r="T26" s="78"/>
      <c r="U26" s="78"/>
      <c r="V26" s="78" t="s">
        <v>103</v>
      </c>
      <c r="W26" s="67" t="s">
        <v>51</v>
      </c>
      <c r="X26" s="138" t="s">
        <v>69</v>
      </c>
      <c r="Y26" s="69">
        <v>401</v>
      </c>
      <c r="Z26" s="141" t="s">
        <v>85</v>
      </c>
      <c r="AA26" s="142" t="s">
        <v>285</v>
      </c>
      <c r="AB26" s="99"/>
      <c r="AC26" s="99"/>
    </row>
    <row r="27" spans="1:29" s="100" customFormat="1" x14ac:dyDescent="0.25">
      <c r="A27" s="36" t="s">
        <v>277</v>
      </c>
      <c r="B27" s="74"/>
      <c r="C27" s="75"/>
      <c r="D27" s="75"/>
      <c r="E27" s="75"/>
      <c r="F27" s="76"/>
      <c r="G27" s="49">
        <v>47.57</v>
      </c>
      <c r="H27" s="71">
        <f t="shared" si="3"/>
        <v>47.63</v>
      </c>
      <c r="I27" s="161">
        <v>0.06</v>
      </c>
      <c r="J27" s="89"/>
      <c r="K27" s="285"/>
      <c r="L27" s="90">
        <f t="shared" si="2"/>
        <v>5.4378467222198995E-2</v>
      </c>
      <c r="M27" s="138" t="s">
        <v>70</v>
      </c>
      <c r="N27" s="138"/>
      <c r="O27" s="148"/>
      <c r="P27" s="67"/>
      <c r="Q27" s="138"/>
      <c r="R27" s="138"/>
      <c r="S27" s="138"/>
      <c r="T27" s="68"/>
      <c r="U27" s="68"/>
      <c r="V27" s="78" t="s">
        <v>103</v>
      </c>
      <c r="W27" s="67" t="s">
        <v>51</v>
      </c>
      <c r="X27" s="138" t="s">
        <v>80</v>
      </c>
      <c r="Y27" s="69">
        <v>401</v>
      </c>
      <c r="Z27" s="72" t="s">
        <v>114</v>
      </c>
      <c r="AA27" s="142" t="s">
        <v>288</v>
      </c>
      <c r="AB27" s="99"/>
      <c r="AC27" s="99"/>
    </row>
    <row r="28" spans="1:29" s="100" customFormat="1" x14ac:dyDescent="0.25">
      <c r="A28" s="36" t="s">
        <v>277</v>
      </c>
      <c r="B28" s="74"/>
      <c r="C28" s="75"/>
      <c r="D28" s="75"/>
      <c r="E28" s="75"/>
      <c r="F28" s="76"/>
      <c r="G28" s="49">
        <v>47.63</v>
      </c>
      <c r="H28" s="71">
        <f t="shared" si="3"/>
        <v>47.690000000000005</v>
      </c>
      <c r="I28" s="161">
        <v>0.06</v>
      </c>
      <c r="J28" s="89"/>
      <c r="K28" s="285"/>
      <c r="L28" s="47">
        <f t="shared" si="2"/>
        <v>5.4378467222198995E-2</v>
      </c>
      <c r="M28" s="138" t="s">
        <v>70</v>
      </c>
      <c r="N28" s="138"/>
      <c r="O28" s="148"/>
      <c r="P28" s="67"/>
      <c r="Q28" s="138"/>
      <c r="R28" s="138"/>
      <c r="S28" s="138"/>
      <c r="T28" s="68"/>
      <c r="U28" s="68"/>
      <c r="V28" s="68" t="s">
        <v>103</v>
      </c>
      <c r="W28" s="67" t="s">
        <v>51</v>
      </c>
      <c r="X28" s="138" t="s">
        <v>67</v>
      </c>
      <c r="Y28" s="69">
        <v>401</v>
      </c>
      <c r="Z28" s="141" t="s">
        <v>74</v>
      </c>
      <c r="AA28" s="54" t="s">
        <v>289</v>
      </c>
      <c r="AB28" s="99"/>
      <c r="AC28" s="99"/>
    </row>
    <row r="29" spans="1:29" x14ac:dyDescent="0.25">
      <c r="A29" s="36" t="s">
        <v>277</v>
      </c>
      <c r="B29" s="55">
        <v>3</v>
      </c>
      <c r="C29" s="56">
        <v>47.99</v>
      </c>
      <c r="D29" s="56">
        <f>C29+E29</f>
        <v>49.510000000000005</v>
      </c>
      <c r="E29" s="56">
        <v>1.52</v>
      </c>
      <c r="F29" s="73">
        <v>1.6</v>
      </c>
      <c r="G29" s="213"/>
      <c r="H29" s="214"/>
      <c r="I29" s="224"/>
      <c r="J29" s="215"/>
      <c r="K29" s="216"/>
      <c r="L29" s="221"/>
      <c r="M29" s="217"/>
      <c r="N29" s="217"/>
      <c r="O29" s="217"/>
      <c r="P29" s="217"/>
      <c r="Q29" s="217"/>
      <c r="R29" s="217"/>
      <c r="S29" s="217"/>
      <c r="T29" s="218"/>
      <c r="U29" s="218"/>
      <c r="V29" s="218"/>
      <c r="W29" s="217"/>
      <c r="X29" s="217"/>
      <c r="Y29" s="217"/>
      <c r="Z29" s="220"/>
      <c r="AA29" s="64" t="s">
        <v>68</v>
      </c>
    </row>
    <row r="30" spans="1:29" s="102" customFormat="1" x14ac:dyDescent="0.25">
      <c r="A30" s="36" t="s">
        <v>277</v>
      </c>
      <c r="B30" s="74"/>
      <c r="C30" s="75"/>
      <c r="D30" s="75"/>
      <c r="E30" s="75"/>
      <c r="F30" s="76"/>
      <c r="G30" s="71">
        <v>47.69</v>
      </c>
      <c r="H30" s="71">
        <f>G30+I30</f>
        <v>47.93</v>
      </c>
      <c r="I30" s="161">
        <v>0.24</v>
      </c>
      <c r="J30" s="89"/>
      <c r="K30" s="145">
        <v>21137</v>
      </c>
      <c r="L30" s="75">
        <f t="shared" ref="L30:L84" si="4">(I30+J30)*COS(RADIANS(V30))</f>
        <v>0.21751386888879598</v>
      </c>
      <c r="M30" s="138" t="s">
        <v>70</v>
      </c>
      <c r="N30" s="138"/>
      <c r="O30" s="148"/>
      <c r="P30" s="67"/>
      <c r="Q30" s="138"/>
      <c r="R30" s="138"/>
      <c r="S30" s="138"/>
      <c r="T30" s="68"/>
      <c r="U30" s="68"/>
      <c r="V30" s="68" t="s">
        <v>103</v>
      </c>
      <c r="W30" s="67" t="s">
        <v>51</v>
      </c>
      <c r="X30" s="138" t="s">
        <v>69</v>
      </c>
      <c r="Y30" s="69">
        <v>401</v>
      </c>
      <c r="Z30" s="141" t="s">
        <v>96</v>
      </c>
      <c r="AA30" s="54" t="s">
        <v>290</v>
      </c>
      <c r="AB30" s="101"/>
      <c r="AC30" s="101"/>
    </row>
    <row r="31" spans="1:29" s="160" customFormat="1" x14ac:dyDescent="0.25">
      <c r="A31" s="36" t="s">
        <v>277</v>
      </c>
      <c r="B31" s="74"/>
      <c r="C31" s="75"/>
      <c r="D31" s="75"/>
      <c r="E31" s="75"/>
      <c r="F31" s="76"/>
      <c r="G31" s="71">
        <v>47.93</v>
      </c>
      <c r="H31" s="71">
        <f>G31+I31</f>
        <v>48.08</v>
      </c>
      <c r="I31" s="161">
        <v>0.15</v>
      </c>
      <c r="J31" s="71"/>
      <c r="K31" s="284">
        <v>21138</v>
      </c>
      <c r="L31" s="75">
        <f t="shared" si="4"/>
        <v>0.13594616805549747</v>
      </c>
      <c r="M31" s="138" t="s">
        <v>70</v>
      </c>
      <c r="N31" s="148"/>
      <c r="O31" s="148"/>
      <c r="P31" s="67"/>
      <c r="Q31" s="148"/>
      <c r="R31" s="148"/>
      <c r="S31" s="148" t="s">
        <v>248</v>
      </c>
      <c r="T31" s="68"/>
      <c r="U31" s="68"/>
      <c r="V31" s="68" t="s">
        <v>103</v>
      </c>
      <c r="W31" s="67" t="s">
        <v>51</v>
      </c>
      <c r="X31" s="148" t="s">
        <v>73</v>
      </c>
      <c r="Y31" s="69">
        <v>401</v>
      </c>
      <c r="Z31" s="154" t="s">
        <v>74</v>
      </c>
      <c r="AA31" s="155" t="s">
        <v>291</v>
      </c>
      <c r="AB31" s="159"/>
      <c r="AC31" s="159"/>
    </row>
    <row r="32" spans="1:29" s="160" customFormat="1" x14ac:dyDescent="0.25">
      <c r="A32" s="36" t="s">
        <v>277</v>
      </c>
      <c r="B32" s="74"/>
      <c r="C32" s="75"/>
      <c r="D32" s="75"/>
      <c r="E32" s="75"/>
      <c r="F32" s="76"/>
      <c r="G32" s="71">
        <v>48.08</v>
      </c>
      <c r="H32" s="71">
        <f t="shared" ref="H32:H82" si="5">G32+I32</f>
        <v>48.47</v>
      </c>
      <c r="I32" s="161">
        <v>0.39</v>
      </c>
      <c r="J32" s="71"/>
      <c r="K32" s="285"/>
      <c r="L32" s="75">
        <f t="shared" si="4"/>
        <v>0.35346003694429351</v>
      </c>
      <c r="M32" s="138" t="s">
        <v>70</v>
      </c>
      <c r="N32" s="148"/>
      <c r="O32" s="148"/>
      <c r="P32" s="67"/>
      <c r="Q32" s="148"/>
      <c r="R32" s="148"/>
      <c r="S32" s="148"/>
      <c r="T32" s="68"/>
      <c r="U32" s="68"/>
      <c r="V32" s="68" t="s">
        <v>103</v>
      </c>
      <c r="W32" s="67" t="s">
        <v>51</v>
      </c>
      <c r="X32" s="148" t="s">
        <v>69</v>
      </c>
      <c r="Y32" s="69">
        <v>401</v>
      </c>
      <c r="Z32" s="154" t="s">
        <v>85</v>
      </c>
      <c r="AA32" s="142" t="s">
        <v>293</v>
      </c>
      <c r="AB32" s="159"/>
      <c r="AC32" s="159"/>
    </row>
    <row r="33" spans="1:29" s="102" customFormat="1" x14ac:dyDescent="0.25">
      <c r="A33" s="36" t="s">
        <v>277</v>
      </c>
      <c r="B33" s="74"/>
      <c r="C33" s="75"/>
      <c r="D33" s="75"/>
      <c r="E33" s="75"/>
      <c r="F33" s="76"/>
      <c r="G33" s="71">
        <v>48.47</v>
      </c>
      <c r="H33" s="161">
        <f t="shared" si="5"/>
        <v>48.61</v>
      </c>
      <c r="I33" s="161">
        <v>0.14000000000000001</v>
      </c>
      <c r="J33" s="71"/>
      <c r="K33" s="286"/>
      <c r="L33" s="75">
        <f t="shared" si="4"/>
        <v>0.12474091338637151</v>
      </c>
      <c r="M33" s="138" t="s">
        <v>70</v>
      </c>
      <c r="N33" s="138"/>
      <c r="O33" s="148"/>
      <c r="P33" s="67"/>
      <c r="Q33" s="138"/>
      <c r="R33" s="138"/>
      <c r="S33" s="138"/>
      <c r="T33" s="68"/>
      <c r="U33" s="68" t="s">
        <v>292</v>
      </c>
      <c r="V33" s="68" t="s">
        <v>292</v>
      </c>
      <c r="W33" s="67" t="s">
        <v>51</v>
      </c>
      <c r="X33" s="138" t="s">
        <v>59</v>
      </c>
      <c r="Y33" s="69">
        <v>401</v>
      </c>
      <c r="Z33" s="141" t="s">
        <v>74</v>
      </c>
      <c r="AA33" s="54" t="s">
        <v>294</v>
      </c>
      <c r="AB33" s="149"/>
      <c r="AC33" s="101"/>
    </row>
    <row r="34" spans="1:29" s="102" customFormat="1" x14ac:dyDescent="0.25">
      <c r="A34" s="36" t="s">
        <v>277</v>
      </c>
      <c r="B34" s="74"/>
      <c r="C34" s="75"/>
      <c r="D34" s="75"/>
      <c r="E34" s="75"/>
      <c r="F34" s="76"/>
      <c r="G34" s="161">
        <v>48.61</v>
      </c>
      <c r="H34" s="71">
        <f t="shared" si="5"/>
        <v>48.66</v>
      </c>
      <c r="I34" s="71">
        <v>0.05</v>
      </c>
      <c r="J34" s="89"/>
      <c r="K34" s="284">
        <v>21139</v>
      </c>
      <c r="L34" s="75">
        <f t="shared" si="4"/>
        <v>4.45503262094184E-2</v>
      </c>
      <c r="M34" s="138" t="s">
        <v>70</v>
      </c>
      <c r="N34" s="151" t="s">
        <v>53</v>
      </c>
      <c r="O34" s="148"/>
      <c r="P34" s="67" t="s">
        <v>55</v>
      </c>
      <c r="Q34" s="151"/>
      <c r="R34" s="151"/>
      <c r="S34" s="151"/>
      <c r="T34" s="78"/>
      <c r="U34" s="78"/>
      <c r="V34" s="78" t="s">
        <v>292</v>
      </c>
      <c r="W34" s="67" t="s">
        <v>51</v>
      </c>
      <c r="X34" s="151" t="s">
        <v>69</v>
      </c>
      <c r="Y34" s="79"/>
      <c r="Z34" s="152" t="s">
        <v>82</v>
      </c>
      <c r="AA34" s="187" t="s">
        <v>295</v>
      </c>
      <c r="AB34" s="101"/>
      <c r="AC34" s="101"/>
    </row>
    <row r="35" spans="1:29" s="160" customFormat="1" ht="27" x14ac:dyDescent="0.25">
      <c r="A35" s="153" t="s">
        <v>277</v>
      </c>
      <c r="B35" s="74"/>
      <c r="C35" s="75"/>
      <c r="D35" s="75"/>
      <c r="E35" s="75"/>
      <c r="F35" s="76"/>
      <c r="G35" s="71">
        <v>48.66</v>
      </c>
      <c r="H35" s="71">
        <f t="shared" si="5"/>
        <v>48.709999999999994</v>
      </c>
      <c r="I35" s="71">
        <v>0.05</v>
      </c>
      <c r="J35" s="89"/>
      <c r="K35" s="286"/>
      <c r="L35" s="75">
        <f t="shared" si="4"/>
        <v>4.45503262094184E-2</v>
      </c>
      <c r="M35" s="148" t="s">
        <v>53</v>
      </c>
      <c r="N35" s="148" t="s">
        <v>52</v>
      </c>
      <c r="O35" s="148"/>
      <c r="P35" s="67" t="s">
        <v>55</v>
      </c>
      <c r="Q35" s="148" t="s">
        <v>81</v>
      </c>
      <c r="R35" s="148"/>
      <c r="S35" s="148"/>
      <c r="T35" s="68"/>
      <c r="U35" s="68"/>
      <c r="V35" s="68" t="s">
        <v>292</v>
      </c>
      <c r="W35" s="67" t="s">
        <v>51</v>
      </c>
      <c r="X35" s="148" t="s">
        <v>69</v>
      </c>
      <c r="Y35" s="69"/>
      <c r="Z35" s="154" t="s">
        <v>60</v>
      </c>
      <c r="AA35" s="187" t="s">
        <v>296</v>
      </c>
      <c r="AB35" s="159"/>
      <c r="AC35" s="159"/>
    </row>
    <row r="36" spans="1:29" s="102" customFormat="1" x14ac:dyDescent="0.25">
      <c r="A36" s="36" t="s">
        <v>277</v>
      </c>
      <c r="B36" s="74"/>
      <c r="C36" s="75"/>
      <c r="D36" s="75"/>
      <c r="E36" s="75"/>
      <c r="F36" s="76"/>
      <c r="G36" s="71">
        <v>48.71</v>
      </c>
      <c r="H36" s="71">
        <f t="shared" si="5"/>
        <v>48.86</v>
      </c>
      <c r="I36" s="71">
        <v>0.15</v>
      </c>
      <c r="J36" s="89"/>
      <c r="K36" s="67"/>
      <c r="L36" s="75">
        <f t="shared" si="4"/>
        <v>0.13365097862825517</v>
      </c>
      <c r="M36" s="138" t="s">
        <v>53</v>
      </c>
      <c r="N36" s="138" t="s">
        <v>52</v>
      </c>
      <c r="O36" s="148"/>
      <c r="P36" s="67" t="s">
        <v>55</v>
      </c>
      <c r="Q36" s="138" t="s">
        <v>81</v>
      </c>
      <c r="R36" s="138"/>
      <c r="S36" s="138"/>
      <c r="T36" s="68"/>
      <c r="U36" s="68"/>
      <c r="V36" s="68" t="s">
        <v>292</v>
      </c>
      <c r="W36" s="67" t="s">
        <v>51</v>
      </c>
      <c r="X36" s="138" t="s">
        <v>69</v>
      </c>
      <c r="Y36" s="69"/>
      <c r="Z36" s="141" t="s">
        <v>60</v>
      </c>
      <c r="AA36" s="54" t="s">
        <v>297</v>
      </c>
      <c r="AB36" s="101"/>
      <c r="AC36" s="101"/>
    </row>
    <row r="37" spans="1:29" s="102" customFormat="1" x14ac:dyDescent="0.25">
      <c r="A37" s="36" t="s">
        <v>277</v>
      </c>
      <c r="B37" s="74"/>
      <c r="C37" s="75"/>
      <c r="D37" s="75"/>
      <c r="E37" s="75"/>
      <c r="F37" s="76"/>
      <c r="G37" s="71">
        <v>48.86</v>
      </c>
      <c r="H37" s="71">
        <f t="shared" si="5"/>
        <v>49.29</v>
      </c>
      <c r="I37" s="89">
        <v>0.43</v>
      </c>
      <c r="J37" s="89"/>
      <c r="K37" s="67"/>
      <c r="L37" s="75">
        <f t="shared" si="4"/>
        <v>0.35223537904426649</v>
      </c>
      <c r="M37" s="138" t="s">
        <v>53</v>
      </c>
      <c r="N37" s="138" t="s">
        <v>52</v>
      </c>
      <c r="O37" s="148"/>
      <c r="P37" s="67" t="s">
        <v>93</v>
      </c>
      <c r="Q37" s="138" t="s">
        <v>56</v>
      </c>
      <c r="R37" s="138"/>
      <c r="S37" s="138"/>
      <c r="T37" s="68"/>
      <c r="U37" s="68"/>
      <c r="V37" s="68" t="s">
        <v>99</v>
      </c>
      <c r="W37" s="67" t="s">
        <v>51</v>
      </c>
      <c r="X37" s="138" t="s">
        <v>59</v>
      </c>
      <c r="Y37" s="69"/>
      <c r="Z37" s="141" t="s">
        <v>92</v>
      </c>
      <c r="AA37" s="147" t="s">
        <v>299</v>
      </c>
      <c r="AB37" s="101"/>
      <c r="AC37" s="101"/>
    </row>
    <row r="38" spans="1:29" x14ac:dyDescent="0.25">
      <c r="A38" s="36" t="s">
        <v>277</v>
      </c>
      <c r="B38" s="55">
        <v>4</v>
      </c>
      <c r="C38" s="56">
        <v>49.51</v>
      </c>
      <c r="D38" s="56">
        <f>C38+E38</f>
        <v>51.03</v>
      </c>
      <c r="E38" s="56">
        <v>1.52</v>
      </c>
      <c r="F38" s="73">
        <v>1.55</v>
      </c>
      <c r="G38" s="213"/>
      <c r="H38" s="214"/>
      <c r="I38" s="224"/>
      <c r="J38" s="215"/>
      <c r="K38" s="216"/>
      <c r="L38" s="221"/>
      <c r="M38" s="217"/>
      <c r="N38" s="217"/>
      <c r="O38" s="217"/>
      <c r="P38" s="217"/>
      <c r="Q38" s="217"/>
      <c r="R38" s="217"/>
      <c r="S38" s="217"/>
      <c r="T38" s="218"/>
      <c r="U38" s="218"/>
      <c r="V38" s="218"/>
      <c r="W38" s="217"/>
      <c r="X38" s="217"/>
      <c r="Y38" s="217"/>
      <c r="Z38" s="220"/>
      <c r="AA38" s="64" t="s">
        <v>77</v>
      </c>
    </row>
    <row r="39" spans="1:29" x14ac:dyDescent="0.25">
      <c r="A39" s="36" t="s">
        <v>277</v>
      </c>
      <c r="B39" s="74"/>
      <c r="C39" s="75"/>
      <c r="D39" s="75"/>
      <c r="E39" s="75"/>
      <c r="F39" s="76"/>
      <c r="G39" s="49">
        <v>49.29</v>
      </c>
      <c r="H39" s="49">
        <f t="shared" si="5"/>
        <v>49.51</v>
      </c>
      <c r="I39" s="49">
        <v>0.22</v>
      </c>
      <c r="J39" s="71"/>
      <c r="K39" s="67"/>
      <c r="L39" s="90">
        <f t="shared" si="4"/>
        <v>0.1802134497435782</v>
      </c>
      <c r="M39" s="138" t="s">
        <v>53</v>
      </c>
      <c r="N39" s="138"/>
      <c r="O39" s="148"/>
      <c r="P39" s="67" t="s">
        <v>93</v>
      </c>
      <c r="Q39" s="138" t="s">
        <v>81</v>
      </c>
      <c r="R39" s="138"/>
      <c r="S39" s="138"/>
      <c r="T39" s="68" t="s">
        <v>99</v>
      </c>
      <c r="U39" s="68"/>
      <c r="V39" s="68" t="s">
        <v>99</v>
      </c>
      <c r="W39" s="67" t="s">
        <v>51</v>
      </c>
      <c r="X39" s="138" t="s">
        <v>80</v>
      </c>
      <c r="Y39" s="69"/>
      <c r="Z39" s="141" t="s">
        <v>92</v>
      </c>
      <c r="AA39" s="147" t="s">
        <v>298</v>
      </c>
    </row>
    <row r="40" spans="1:29" x14ac:dyDescent="0.25">
      <c r="A40" s="36" t="s">
        <v>277</v>
      </c>
      <c r="B40" s="74"/>
      <c r="C40" s="75"/>
      <c r="D40" s="75"/>
      <c r="E40" s="75"/>
      <c r="F40" s="76"/>
      <c r="G40" s="49">
        <v>49.51</v>
      </c>
      <c r="H40" s="49">
        <f t="shared" si="5"/>
        <v>49.62</v>
      </c>
      <c r="I40" s="49">
        <v>0.11</v>
      </c>
      <c r="J40" s="71"/>
      <c r="K40" s="67"/>
      <c r="L40" s="90">
        <f t="shared" si="4"/>
        <v>9.0106724871789098E-2</v>
      </c>
      <c r="M40" s="138" t="s">
        <v>90</v>
      </c>
      <c r="N40" s="138" t="s">
        <v>301</v>
      </c>
      <c r="O40" s="148"/>
      <c r="P40" s="67" t="s">
        <v>55</v>
      </c>
      <c r="Q40" s="138"/>
      <c r="R40" s="138"/>
      <c r="S40" s="138" t="s">
        <v>245</v>
      </c>
      <c r="T40" s="68"/>
      <c r="U40" s="68"/>
      <c r="V40" s="68" t="s">
        <v>99</v>
      </c>
      <c r="W40" s="67"/>
      <c r="X40" s="138" t="s">
        <v>69</v>
      </c>
      <c r="Y40" s="69"/>
      <c r="Z40" s="141" t="s">
        <v>92</v>
      </c>
      <c r="AA40" s="147" t="s">
        <v>300</v>
      </c>
    </row>
    <row r="41" spans="1:29" s="159" customFormat="1" ht="27" x14ac:dyDescent="0.25">
      <c r="A41" s="36" t="s">
        <v>277</v>
      </c>
      <c r="B41" s="74"/>
      <c r="C41" s="75"/>
      <c r="D41" s="75"/>
      <c r="E41" s="75"/>
      <c r="F41" s="76"/>
      <c r="G41" s="71">
        <v>49.62</v>
      </c>
      <c r="H41" s="71">
        <f t="shared" si="5"/>
        <v>49.72</v>
      </c>
      <c r="I41" s="49">
        <v>0.1</v>
      </c>
      <c r="J41" s="89"/>
      <c r="K41" s="143">
        <v>21140</v>
      </c>
      <c r="L41" s="75">
        <f t="shared" si="4"/>
        <v>8.6602540378443879E-2</v>
      </c>
      <c r="M41" s="148" t="s">
        <v>53</v>
      </c>
      <c r="N41" s="148" t="s">
        <v>70</v>
      </c>
      <c r="O41" s="148"/>
      <c r="P41" s="67"/>
      <c r="Q41" s="148"/>
      <c r="R41" s="148"/>
      <c r="S41" s="148"/>
      <c r="T41" s="68"/>
      <c r="U41" s="68" t="s">
        <v>83</v>
      </c>
      <c r="V41" s="68" t="s">
        <v>83</v>
      </c>
      <c r="W41" s="67" t="s">
        <v>51</v>
      </c>
      <c r="X41" s="148" t="s">
        <v>67</v>
      </c>
      <c r="Y41" s="69"/>
      <c r="Z41" s="72" t="s">
        <v>82</v>
      </c>
      <c r="AA41" s="163" t="s">
        <v>303</v>
      </c>
    </row>
    <row r="42" spans="1:29" s="102" customFormat="1" x14ac:dyDescent="0.25">
      <c r="A42" s="36" t="s">
        <v>277</v>
      </c>
      <c r="B42" s="74"/>
      <c r="C42" s="75"/>
      <c r="D42" s="75"/>
      <c r="E42" s="75"/>
      <c r="F42" s="76"/>
      <c r="G42" s="161">
        <v>49.72</v>
      </c>
      <c r="H42" s="71">
        <f t="shared" si="5"/>
        <v>49.94</v>
      </c>
      <c r="I42" s="225">
        <v>0.22</v>
      </c>
      <c r="J42" s="89"/>
      <c r="K42" s="284">
        <v>21141</v>
      </c>
      <c r="L42" s="75">
        <f t="shared" si="4"/>
        <v>0.1905255888325765</v>
      </c>
      <c r="M42" s="138" t="s">
        <v>70</v>
      </c>
      <c r="N42" s="138"/>
      <c r="O42" s="148"/>
      <c r="P42" s="67"/>
      <c r="Q42" s="138"/>
      <c r="R42" s="138"/>
      <c r="S42" s="138" t="s">
        <v>108</v>
      </c>
      <c r="T42" s="68"/>
      <c r="U42" s="68"/>
      <c r="V42" s="68" t="s">
        <v>83</v>
      </c>
      <c r="W42" s="67" t="s">
        <v>51</v>
      </c>
      <c r="X42" s="138" t="s">
        <v>69</v>
      </c>
      <c r="Y42" s="69">
        <v>400</v>
      </c>
      <c r="Z42" s="154" t="s">
        <v>85</v>
      </c>
      <c r="AA42" s="142" t="s">
        <v>304</v>
      </c>
      <c r="AB42" s="101"/>
      <c r="AC42" s="101"/>
    </row>
    <row r="43" spans="1:29" s="102" customFormat="1" x14ac:dyDescent="0.25">
      <c r="A43" s="36" t="s">
        <v>277</v>
      </c>
      <c r="B43" s="74"/>
      <c r="C43" s="75"/>
      <c r="D43" s="75"/>
      <c r="E43" s="75"/>
      <c r="F43" s="76"/>
      <c r="G43" s="49">
        <v>49.94</v>
      </c>
      <c r="H43" s="71">
        <f t="shared" si="5"/>
        <v>50.26</v>
      </c>
      <c r="I43" s="225">
        <v>0.32</v>
      </c>
      <c r="J43" s="89"/>
      <c r="K43" s="286"/>
      <c r="L43" s="75">
        <f t="shared" si="4"/>
        <v>0.27712812921102037</v>
      </c>
      <c r="M43" s="138" t="s">
        <v>70</v>
      </c>
      <c r="N43" s="151"/>
      <c r="O43" s="148"/>
      <c r="P43" s="67"/>
      <c r="Q43" s="151"/>
      <c r="R43" s="151"/>
      <c r="S43" s="151"/>
      <c r="T43" s="78"/>
      <c r="U43" s="78"/>
      <c r="V43" s="78" t="s">
        <v>83</v>
      </c>
      <c r="W43" s="77" t="s">
        <v>51</v>
      </c>
      <c r="X43" s="138" t="s">
        <v>80</v>
      </c>
      <c r="Y43" s="69">
        <v>400</v>
      </c>
      <c r="Z43" s="141" t="s">
        <v>85</v>
      </c>
      <c r="AA43" s="142" t="s">
        <v>305</v>
      </c>
      <c r="AB43" s="101"/>
      <c r="AC43" s="101"/>
    </row>
    <row r="44" spans="1:29" s="102" customFormat="1" x14ac:dyDescent="0.25">
      <c r="A44" s="36" t="s">
        <v>277</v>
      </c>
      <c r="B44" s="74"/>
      <c r="C44" s="75"/>
      <c r="D44" s="75"/>
      <c r="E44" s="75"/>
      <c r="F44" s="76"/>
      <c r="G44" s="49">
        <v>50.26</v>
      </c>
      <c r="H44" s="71">
        <f t="shared" si="5"/>
        <v>50.839999999999996</v>
      </c>
      <c r="I44" s="225">
        <v>0.57999999999999996</v>
      </c>
      <c r="J44" s="89"/>
      <c r="K44" s="146">
        <v>21142</v>
      </c>
      <c r="L44" s="75">
        <f t="shared" si="4"/>
        <v>0.50229473419497439</v>
      </c>
      <c r="M44" s="151" t="s">
        <v>70</v>
      </c>
      <c r="N44" s="151"/>
      <c r="O44" s="148"/>
      <c r="P44" s="67"/>
      <c r="Q44" s="151"/>
      <c r="R44" s="151"/>
      <c r="S44" s="151"/>
      <c r="T44" s="78"/>
      <c r="U44" s="78"/>
      <c r="V44" s="78" t="s">
        <v>83</v>
      </c>
      <c r="W44" s="77" t="s">
        <v>51</v>
      </c>
      <c r="X44" s="138" t="s">
        <v>59</v>
      </c>
      <c r="Y44" s="69">
        <v>400</v>
      </c>
      <c r="Z44" s="154" t="s">
        <v>85</v>
      </c>
      <c r="AA44" s="142" t="s">
        <v>306</v>
      </c>
      <c r="AB44" s="101"/>
      <c r="AC44" s="101"/>
    </row>
    <row r="45" spans="1:29" x14ac:dyDescent="0.25">
      <c r="A45" s="36" t="s">
        <v>277</v>
      </c>
      <c r="B45" s="55">
        <v>5</v>
      </c>
      <c r="C45" s="56">
        <v>51.03</v>
      </c>
      <c r="D45" s="56">
        <f>C45+E45</f>
        <v>52.550000000000004</v>
      </c>
      <c r="E45" s="56">
        <v>1.52</v>
      </c>
      <c r="F45" s="56">
        <v>1.17</v>
      </c>
      <c r="G45" s="213"/>
      <c r="H45" s="214"/>
      <c r="I45" s="224"/>
      <c r="J45" s="215"/>
      <c r="K45" s="216"/>
      <c r="L45" s="221"/>
      <c r="M45" s="217"/>
      <c r="N45" s="217"/>
      <c r="O45" s="217"/>
      <c r="P45" s="217"/>
      <c r="Q45" s="217"/>
      <c r="R45" s="217"/>
      <c r="S45" s="217"/>
      <c r="T45" s="218"/>
      <c r="U45" s="218"/>
      <c r="V45" s="218"/>
      <c r="W45" s="217"/>
      <c r="X45" s="217"/>
      <c r="Y45" s="217"/>
      <c r="Z45" s="220"/>
      <c r="AA45" s="64" t="s">
        <v>78</v>
      </c>
    </row>
    <row r="46" spans="1:29" s="205" customFormat="1" x14ac:dyDescent="0.25">
      <c r="A46" s="193"/>
      <c r="B46" s="194"/>
      <c r="C46" s="195"/>
      <c r="D46" s="195"/>
      <c r="E46" s="195"/>
      <c r="F46" s="196"/>
      <c r="G46" s="227">
        <v>50.84</v>
      </c>
      <c r="H46" s="197">
        <v>51</v>
      </c>
      <c r="I46" s="228"/>
      <c r="J46" s="229">
        <f>H46-G46</f>
        <v>0.15999999999999659</v>
      </c>
      <c r="K46" s="226"/>
      <c r="L46" s="209"/>
      <c r="M46" s="210"/>
      <c r="N46" s="210"/>
      <c r="O46" s="210"/>
      <c r="P46" s="210"/>
      <c r="Q46" s="210"/>
      <c r="R46" s="210"/>
      <c r="S46" s="210"/>
      <c r="T46" s="211"/>
      <c r="U46" s="211"/>
      <c r="V46" s="211"/>
      <c r="W46" s="210"/>
      <c r="X46" s="210"/>
      <c r="Y46" s="69">
        <v>400</v>
      </c>
      <c r="Z46" s="154" t="s">
        <v>49</v>
      </c>
      <c r="AA46" s="222" t="s">
        <v>337</v>
      </c>
      <c r="AB46" s="204"/>
      <c r="AC46" s="204"/>
    </row>
    <row r="47" spans="1:29" s="150" customFormat="1" x14ac:dyDescent="0.25">
      <c r="A47" s="36" t="s">
        <v>277</v>
      </c>
      <c r="B47" s="74"/>
      <c r="C47" s="75"/>
      <c r="D47" s="75"/>
      <c r="E47" s="75"/>
      <c r="F47" s="76"/>
      <c r="G47" s="71">
        <v>51</v>
      </c>
      <c r="H47" s="71">
        <f t="shared" si="5"/>
        <v>51.32</v>
      </c>
      <c r="I47" s="230">
        <v>0.32</v>
      </c>
      <c r="J47" s="191"/>
      <c r="K47" s="284">
        <v>21143</v>
      </c>
      <c r="L47" s="75">
        <f t="shared" si="4"/>
        <v>0.27712812921102037</v>
      </c>
      <c r="M47" s="138" t="s">
        <v>70</v>
      </c>
      <c r="N47" s="138"/>
      <c r="O47" s="148"/>
      <c r="P47" s="67"/>
      <c r="Q47" s="138"/>
      <c r="R47" s="138"/>
      <c r="S47" s="138"/>
      <c r="T47" s="68"/>
      <c r="U47" s="68"/>
      <c r="V47" s="78" t="s">
        <v>83</v>
      </c>
      <c r="W47" s="77" t="s">
        <v>51</v>
      </c>
      <c r="X47" s="138" t="s">
        <v>69</v>
      </c>
      <c r="Y47" s="69">
        <v>400</v>
      </c>
      <c r="Z47" s="152" t="s">
        <v>96</v>
      </c>
      <c r="AA47" s="147" t="s">
        <v>97</v>
      </c>
      <c r="AB47" s="149"/>
      <c r="AC47" s="149"/>
    </row>
    <row r="48" spans="1:29" s="102" customFormat="1" ht="27" x14ac:dyDescent="0.25">
      <c r="A48" s="36" t="s">
        <v>277</v>
      </c>
      <c r="B48" s="74"/>
      <c r="C48" s="75"/>
      <c r="D48" s="75"/>
      <c r="E48" s="75"/>
      <c r="F48" s="76"/>
      <c r="G48" s="66">
        <v>51.32</v>
      </c>
      <c r="H48" s="71">
        <f t="shared" si="5"/>
        <v>51.45</v>
      </c>
      <c r="I48" s="230">
        <v>0.13</v>
      </c>
      <c r="J48" s="190"/>
      <c r="K48" s="286"/>
      <c r="L48" s="75">
        <f t="shared" si="4"/>
        <v>0.11258330249197704</v>
      </c>
      <c r="M48" s="138" t="s">
        <v>70</v>
      </c>
      <c r="N48" s="138"/>
      <c r="O48" s="148"/>
      <c r="P48" s="67"/>
      <c r="Q48" s="138"/>
      <c r="R48" s="138"/>
      <c r="S48" s="138" t="s">
        <v>89</v>
      </c>
      <c r="T48" s="68"/>
      <c r="U48" s="68"/>
      <c r="V48" s="68" t="s">
        <v>83</v>
      </c>
      <c r="W48" s="67" t="s">
        <v>51</v>
      </c>
      <c r="X48" s="138" t="s">
        <v>73</v>
      </c>
      <c r="Y48" s="69">
        <v>400</v>
      </c>
      <c r="Z48" s="141" t="s">
        <v>74</v>
      </c>
      <c r="AA48" s="147" t="s">
        <v>333</v>
      </c>
      <c r="AB48" s="101"/>
      <c r="AC48" s="101"/>
    </row>
    <row r="49" spans="1:29" s="102" customFormat="1" x14ac:dyDescent="0.25">
      <c r="A49" s="36"/>
      <c r="B49" s="74"/>
      <c r="C49" s="75"/>
      <c r="D49" s="75"/>
      <c r="E49" s="75"/>
      <c r="F49" s="76"/>
      <c r="G49" s="66">
        <v>51.45</v>
      </c>
      <c r="H49" s="71">
        <f>G49+J49</f>
        <v>51.49</v>
      </c>
      <c r="I49" s="230"/>
      <c r="J49" s="190">
        <v>0.04</v>
      </c>
      <c r="K49" s="67"/>
      <c r="L49" s="75"/>
      <c r="M49" s="138"/>
      <c r="N49" s="138"/>
      <c r="O49" s="148"/>
      <c r="P49" s="67"/>
      <c r="Q49" s="138"/>
      <c r="R49" s="138"/>
      <c r="S49" s="138"/>
      <c r="T49" s="68"/>
      <c r="U49" s="68"/>
      <c r="V49" s="68"/>
      <c r="W49" s="67"/>
      <c r="X49" s="138"/>
      <c r="Y49" s="69">
        <v>400</v>
      </c>
      <c r="Z49" s="141" t="s">
        <v>84</v>
      </c>
      <c r="AA49" s="147" t="s">
        <v>111</v>
      </c>
      <c r="AB49" s="101"/>
      <c r="AC49" s="101"/>
    </row>
    <row r="50" spans="1:29" s="157" customFormat="1" x14ac:dyDescent="0.25">
      <c r="A50" s="36" t="s">
        <v>277</v>
      </c>
      <c r="B50" s="74"/>
      <c r="C50" s="75"/>
      <c r="D50" s="75"/>
      <c r="E50" s="75"/>
      <c r="F50" s="76"/>
      <c r="G50" s="66">
        <v>51.49</v>
      </c>
      <c r="H50" s="71">
        <f t="shared" si="5"/>
        <v>52</v>
      </c>
      <c r="I50" s="230">
        <v>0.51</v>
      </c>
      <c r="J50" s="190"/>
      <c r="K50" s="284">
        <v>21144</v>
      </c>
      <c r="L50" s="75">
        <f t="shared" si="4"/>
        <v>0.44167295593006373</v>
      </c>
      <c r="M50" s="148" t="s">
        <v>70</v>
      </c>
      <c r="N50" s="148"/>
      <c r="O50" s="148"/>
      <c r="P50" s="67"/>
      <c r="Q50" s="148"/>
      <c r="R50" s="148"/>
      <c r="S50" s="148"/>
      <c r="T50" s="68"/>
      <c r="U50" s="68" t="s">
        <v>83</v>
      </c>
      <c r="V50" s="78" t="s">
        <v>83</v>
      </c>
      <c r="W50" s="67" t="s">
        <v>51</v>
      </c>
      <c r="X50" s="148" t="s">
        <v>69</v>
      </c>
      <c r="Y50" s="69">
        <v>400</v>
      </c>
      <c r="Z50" s="154" t="s">
        <v>85</v>
      </c>
      <c r="AA50" s="155" t="s">
        <v>307</v>
      </c>
      <c r="AB50" s="156"/>
      <c r="AC50" s="156"/>
    </row>
    <row r="51" spans="1:29" s="160" customFormat="1" x14ac:dyDescent="0.25">
      <c r="A51" s="36" t="s">
        <v>277</v>
      </c>
      <c r="B51" s="74"/>
      <c r="C51" s="75"/>
      <c r="D51" s="75"/>
      <c r="E51" s="75"/>
      <c r="F51" s="76"/>
      <c r="G51" s="66">
        <v>52</v>
      </c>
      <c r="H51" s="71">
        <f t="shared" si="5"/>
        <v>52.06</v>
      </c>
      <c r="I51" s="230">
        <v>0.06</v>
      </c>
      <c r="J51" s="190"/>
      <c r="K51" s="285"/>
      <c r="L51" s="75">
        <f t="shared" si="4"/>
        <v>5.1961524227066319E-2</v>
      </c>
      <c r="M51" s="148" t="s">
        <v>75</v>
      </c>
      <c r="N51" s="148" t="s">
        <v>70</v>
      </c>
      <c r="O51" s="148"/>
      <c r="P51" s="67" t="s">
        <v>55</v>
      </c>
      <c r="Q51" s="91"/>
      <c r="R51" s="91"/>
      <c r="S51" s="91"/>
      <c r="T51" s="78"/>
      <c r="U51" s="68" t="s">
        <v>83</v>
      </c>
      <c r="V51" s="78" t="s">
        <v>83</v>
      </c>
      <c r="W51" s="77" t="s">
        <v>51</v>
      </c>
      <c r="X51" s="148" t="s">
        <v>69</v>
      </c>
      <c r="Y51" s="69">
        <v>400</v>
      </c>
      <c r="Z51" s="158" t="s">
        <v>82</v>
      </c>
      <c r="AA51" s="155" t="s">
        <v>336</v>
      </c>
      <c r="AB51" s="159"/>
      <c r="AC51" s="159"/>
    </row>
    <row r="52" spans="1:29" s="160" customFormat="1" x14ac:dyDescent="0.25">
      <c r="A52" s="36" t="s">
        <v>277</v>
      </c>
      <c r="B52" s="74"/>
      <c r="C52" s="75"/>
      <c r="D52" s="75"/>
      <c r="E52" s="75"/>
      <c r="F52" s="76"/>
      <c r="G52" s="66">
        <v>52.06</v>
      </c>
      <c r="H52" s="71">
        <f t="shared" si="5"/>
        <v>52.21</v>
      </c>
      <c r="I52" s="230">
        <v>0.15</v>
      </c>
      <c r="J52" s="190"/>
      <c r="K52" s="286"/>
      <c r="L52" s="75">
        <f t="shared" si="4"/>
        <v>0.12990381056766581</v>
      </c>
      <c r="M52" s="91" t="s">
        <v>70</v>
      </c>
      <c r="N52" s="91"/>
      <c r="O52" s="148"/>
      <c r="P52" s="67"/>
      <c r="Q52" s="91"/>
      <c r="R52" s="91"/>
      <c r="S52" s="91"/>
      <c r="T52" s="78"/>
      <c r="U52" s="78"/>
      <c r="V52" s="78" t="s">
        <v>83</v>
      </c>
      <c r="W52" s="77" t="s">
        <v>51</v>
      </c>
      <c r="X52" s="138" t="s">
        <v>59</v>
      </c>
      <c r="Y52" s="69">
        <v>400</v>
      </c>
      <c r="Z52" s="154" t="s">
        <v>85</v>
      </c>
      <c r="AA52" s="155" t="s">
        <v>308</v>
      </c>
      <c r="AB52" s="159"/>
      <c r="AC52" s="159"/>
    </row>
    <row r="53" spans="1:29" x14ac:dyDescent="0.25">
      <c r="A53" s="36" t="s">
        <v>277</v>
      </c>
      <c r="B53" s="92">
        <v>6</v>
      </c>
      <c r="C53" s="93">
        <v>52.55</v>
      </c>
      <c r="D53" s="93">
        <f>C53+E53</f>
        <v>54.07</v>
      </c>
      <c r="E53" s="93">
        <v>1.52</v>
      </c>
      <c r="F53" s="94">
        <v>1.47</v>
      </c>
      <c r="G53" s="231"/>
      <c r="H53" s="57"/>
      <c r="I53" s="182"/>
      <c r="J53" s="183"/>
      <c r="K53" s="104"/>
      <c r="L53" s="81"/>
      <c r="M53" s="84"/>
      <c r="N53" s="84"/>
      <c r="O53" s="84"/>
      <c r="P53" s="84"/>
      <c r="Q53" s="84"/>
      <c r="R53" s="84"/>
      <c r="S53" s="84"/>
      <c r="T53" s="85"/>
      <c r="U53" s="85"/>
      <c r="V53" s="85"/>
      <c r="W53" s="84"/>
      <c r="X53" s="84"/>
      <c r="Y53" s="86"/>
      <c r="Z53" s="87"/>
      <c r="AA53" s="88" t="s">
        <v>86</v>
      </c>
    </row>
    <row r="54" spans="1:29" s="205" customFormat="1" x14ac:dyDescent="0.25">
      <c r="A54" s="193"/>
      <c r="B54" s="207"/>
      <c r="C54" s="208"/>
      <c r="D54" s="208"/>
      <c r="E54" s="208"/>
      <c r="F54" s="212"/>
      <c r="G54" s="227">
        <v>52.21</v>
      </c>
      <c r="H54" s="197">
        <f>G54+J54</f>
        <v>52.24</v>
      </c>
      <c r="I54" s="228"/>
      <c r="J54" s="229">
        <v>0.03</v>
      </c>
      <c r="K54" s="226"/>
      <c r="L54" s="209"/>
      <c r="M54" s="210"/>
      <c r="N54" s="210"/>
      <c r="O54" s="210"/>
      <c r="P54" s="210"/>
      <c r="Q54" s="210"/>
      <c r="R54" s="210"/>
      <c r="S54" s="210"/>
      <c r="T54" s="211"/>
      <c r="U54" s="211"/>
      <c r="V54" s="211"/>
      <c r="W54" s="210"/>
      <c r="X54" s="210"/>
      <c r="Y54" s="69">
        <v>400</v>
      </c>
      <c r="Z54" s="154" t="s">
        <v>84</v>
      </c>
      <c r="AA54" s="222" t="s">
        <v>111</v>
      </c>
      <c r="AB54" s="204"/>
      <c r="AC54" s="204"/>
    </row>
    <row r="55" spans="1:29" s="160" customFormat="1" ht="27" x14ac:dyDescent="0.25">
      <c r="A55" s="36" t="s">
        <v>277</v>
      </c>
      <c r="B55" s="74"/>
      <c r="C55" s="75"/>
      <c r="D55" s="75"/>
      <c r="E55" s="75"/>
      <c r="F55" s="76"/>
      <c r="G55" s="66">
        <v>52.24</v>
      </c>
      <c r="H55" s="161">
        <f t="shared" si="5"/>
        <v>52.31</v>
      </c>
      <c r="I55" s="230">
        <v>7.0000000000000007E-2</v>
      </c>
      <c r="J55" s="190"/>
      <c r="K55" s="144">
        <v>21145</v>
      </c>
      <c r="L55" s="75">
        <f t="shared" si="4"/>
        <v>6.0621778264910713E-2</v>
      </c>
      <c r="M55" s="91" t="s">
        <v>70</v>
      </c>
      <c r="N55" s="91"/>
      <c r="O55" s="148"/>
      <c r="P55" s="67"/>
      <c r="Q55" s="151"/>
      <c r="R55" s="91"/>
      <c r="S55" s="91"/>
      <c r="T55" s="78"/>
      <c r="U55" s="78" t="s">
        <v>83</v>
      </c>
      <c r="V55" s="78" t="s">
        <v>83</v>
      </c>
      <c r="W55" s="77" t="s">
        <v>51</v>
      </c>
      <c r="X55" s="148" t="s">
        <v>73</v>
      </c>
      <c r="Y55" s="69">
        <v>400</v>
      </c>
      <c r="Z55" s="158" t="s">
        <v>74</v>
      </c>
      <c r="AA55" s="155" t="s">
        <v>310</v>
      </c>
      <c r="AB55" s="159"/>
      <c r="AC55" s="159"/>
    </row>
    <row r="56" spans="1:29" s="102" customFormat="1" ht="27" x14ac:dyDescent="0.25">
      <c r="A56" s="36" t="s">
        <v>277</v>
      </c>
      <c r="B56" s="74"/>
      <c r="C56" s="75"/>
      <c r="D56" s="75"/>
      <c r="E56" s="75"/>
      <c r="F56" s="76"/>
      <c r="G56" s="66">
        <v>52.31</v>
      </c>
      <c r="H56" s="71">
        <f t="shared" si="5"/>
        <v>52.410000000000004</v>
      </c>
      <c r="I56" s="66">
        <v>0.1</v>
      </c>
      <c r="J56" s="75"/>
      <c r="K56" s="144">
        <v>21146</v>
      </c>
      <c r="L56" s="75">
        <f t="shared" si="4"/>
        <v>8.6602540378443879E-2</v>
      </c>
      <c r="M56" s="148" t="s">
        <v>53</v>
      </c>
      <c r="N56" s="148" t="s">
        <v>70</v>
      </c>
      <c r="O56" s="148"/>
      <c r="P56" s="67" t="s">
        <v>55</v>
      </c>
      <c r="Q56" s="148" t="s">
        <v>81</v>
      </c>
      <c r="R56" s="148"/>
      <c r="S56" s="148"/>
      <c r="T56" s="68"/>
      <c r="U56" s="68"/>
      <c r="V56" s="78" t="s">
        <v>83</v>
      </c>
      <c r="W56" s="67" t="s">
        <v>51</v>
      </c>
      <c r="X56" s="148" t="s">
        <v>69</v>
      </c>
      <c r="Y56" s="69"/>
      <c r="Z56" s="154" t="s">
        <v>82</v>
      </c>
      <c r="AA56" s="147" t="s">
        <v>309</v>
      </c>
      <c r="AB56" s="101"/>
      <c r="AC56" s="101"/>
    </row>
    <row r="57" spans="1:29" s="102" customFormat="1" x14ac:dyDescent="0.25">
      <c r="A57" s="36" t="s">
        <v>277</v>
      </c>
      <c r="B57" s="74"/>
      <c r="C57" s="75"/>
      <c r="D57" s="75"/>
      <c r="E57" s="75"/>
      <c r="F57" s="76"/>
      <c r="G57" s="66">
        <v>52.41</v>
      </c>
      <c r="H57" s="71">
        <f t="shared" si="5"/>
        <v>52.43</v>
      </c>
      <c r="I57" s="206">
        <v>0.02</v>
      </c>
      <c r="J57" s="75"/>
      <c r="K57" s="77"/>
      <c r="L57" s="75">
        <f t="shared" si="4"/>
        <v>1.7320508075688773E-2</v>
      </c>
      <c r="M57" s="148" t="s">
        <v>53</v>
      </c>
      <c r="N57" s="148" t="s">
        <v>70</v>
      </c>
      <c r="O57" s="148"/>
      <c r="P57" s="67" t="s">
        <v>55</v>
      </c>
      <c r="Q57" s="148" t="s">
        <v>81</v>
      </c>
      <c r="R57" s="138"/>
      <c r="S57" s="138"/>
      <c r="T57" s="68"/>
      <c r="U57" s="68"/>
      <c r="V57" s="78" t="s">
        <v>83</v>
      </c>
      <c r="W57" s="67"/>
      <c r="X57" s="138" t="s">
        <v>69</v>
      </c>
      <c r="Y57" s="69"/>
      <c r="Z57" s="154" t="s">
        <v>82</v>
      </c>
      <c r="AA57" s="147" t="s">
        <v>311</v>
      </c>
      <c r="AB57" s="101"/>
      <c r="AC57" s="101"/>
    </row>
    <row r="58" spans="1:29" s="102" customFormat="1" ht="26.25" x14ac:dyDescent="0.25">
      <c r="A58" s="36" t="s">
        <v>277</v>
      </c>
      <c r="B58" s="74"/>
      <c r="C58" s="75"/>
      <c r="D58" s="75"/>
      <c r="E58" s="75"/>
      <c r="F58" s="76"/>
      <c r="G58" s="66">
        <v>53.43</v>
      </c>
      <c r="H58" s="71">
        <f t="shared" si="5"/>
        <v>53.53</v>
      </c>
      <c r="I58" s="206">
        <v>0.1</v>
      </c>
      <c r="J58" s="75"/>
      <c r="K58" s="143">
        <v>21147</v>
      </c>
      <c r="L58" s="75">
        <f t="shared" si="4"/>
        <v>8.9100652418836801E-2</v>
      </c>
      <c r="M58" s="148" t="s">
        <v>53</v>
      </c>
      <c r="N58" s="148" t="s">
        <v>70</v>
      </c>
      <c r="O58" s="148"/>
      <c r="P58" s="67" t="s">
        <v>55</v>
      </c>
      <c r="Q58" s="148" t="s">
        <v>81</v>
      </c>
      <c r="R58" s="151"/>
      <c r="S58" s="151"/>
      <c r="T58" s="78"/>
      <c r="U58" s="78" t="s">
        <v>292</v>
      </c>
      <c r="V58" s="78" t="s">
        <v>292</v>
      </c>
      <c r="W58" s="77"/>
      <c r="X58" s="138" t="s">
        <v>69</v>
      </c>
      <c r="Y58" s="79"/>
      <c r="Z58" s="154" t="s">
        <v>82</v>
      </c>
      <c r="AA58" s="147" t="s">
        <v>312</v>
      </c>
      <c r="AB58" s="101"/>
      <c r="AC58" s="101"/>
    </row>
    <row r="59" spans="1:29" s="102" customFormat="1" x14ac:dyDescent="0.25">
      <c r="A59" s="36" t="s">
        <v>277</v>
      </c>
      <c r="B59" s="74"/>
      <c r="C59" s="75"/>
      <c r="D59" s="75"/>
      <c r="E59" s="75"/>
      <c r="F59" s="76"/>
      <c r="G59" s="230">
        <v>53.53</v>
      </c>
      <c r="H59" s="161">
        <f t="shared" si="5"/>
        <v>53.730000000000004</v>
      </c>
      <c r="I59" s="230">
        <v>0.2</v>
      </c>
      <c r="J59" s="75"/>
      <c r="K59" s="143">
        <v>21148</v>
      </c>
      <c r="L59" s="75">
        <f t="shared" si="4"/>
        <v>0.1782013048376736</v>
      </c>
      <c r="M59" s="138" t="s">
        <v>70</v>
      </c>
      <c r="N59" s="151"/>
      <c r="O59" s="148"/>
      <c r="P59" s="67"/>
      <c r="Q59" s="151"/>
      <c r="R59" s="151"/>
      <c r="S59" s="151"/>
      <c r="T59" s="78"/>
      <c r="U59" s="78"/>
      <c r="V59" s="78" t="s">
        <v>292</v>
      </c>
      <c r="W59" s="77" t="s">
        <v>51</v>
      </c>
      <c r="X59" s="138" t="s">
        <v>69</v>
      </c>
      <c r="Y59" s="69">
        <v>440</v>
      </c>
      <c r="Z59" s="141" t="s">
        <v>96</v>
      </c>
      <c r="AA59" s="147" t="s">
        <v>276</v>
      </c>
      <c r="AB59" s="101"/>
      <c r="AC59" s="101"/>
    </row>
    <row r="60" spans="1:29" s="100" customFormat="1" x14ac:dyDescent="0.25">
      <c r="A60" s="36" t="s">
        <v>277</v>
      </c>
      <c r="B60" s="92">
        <v>7</v>
      </c>
      <c r="C60" s="93">
        <v>54.07</v>
      </c>
      <c r="D60" s="93">
        <f>C60+E60</f>
        <v>55.59</v>
      </c>
      <c r="E60" s="93">
        <v>1.52</v>
      </c>
      <c r="F60" s="93">
        <v>1.61</v>
      </c>
      <c r="G60" s="184"/>
      <c r="H60" s="185"/>
      <c r="I60" s="182"/>
      <c r="J60" s="82"/>
      <c r="K60" s="83"/>
      <c r="L60" s="81"/>
      <c r="M60" s="84"/>
      <c r="N60" s="84"/>
      <c r="O60" s="84"/>
      <c r="P60" s="84"/>
      <c r="Q60" s="84"/>
      <c r="R60" s="84"/>
      <c r="S60" s="84"/>
      <c r="T60" s="85"/>
      <c r="U60" s="85"/>
      <c r="V60" s="85"/>
      <c r="W60" s="84"/>
      <c r="X60" s="84"/>
      <c r="Y60" s="62"/>
      <c r="Z60" s="63"/>
      <c r="AA60" s="64" t="s">
        <v>87</v>
      </c>
      <c r="AB60" s="99"/>
      <c r="AC60" s="99"/>
    </row>
    <row r="61" spans="1:29" s="102" customFormat="1" x14ac:dyDescent="0.25">
      <c r="A61" s="36" t="s">
        <v>277</v>
      </c>
      <c r="B61" s="74"/>
      <c r="C61" s="75"/>
      <c r="D61" s="75"/>
      <c r="E61" s="75"/>
      <c r="F61" s="76"/>
      <c r="G61" s="230">
        <v>53.730000000000004</v>
      </c>
      <c r="H61" s="161">
        <f t="shared" si="5"/>
        <v>54.230000000000004</v>
      </c>
      <c r="I61" s="230">
        <v>0.5</v>
      </c>
      <c r="J61" s="75"/>
      <c r="K61" s="143">
        <v>21149</v>
      </c>
      <c r="L61" s="75">
        <f t="shared" si="4"/>
        <v>0.44550326209418395</v>
      </c>
      <c r="M61" s="138" t="s">
        <v>70</v>
      </c>
      <c r="N61" s="151"/>
      <c r="O61" s="148"/>
      <c r="P61" s="67"/>
      <c r="Q61" s="151"/>
      <c r="R61" s="151"/>
      <c r="S61" s="151"/>
      <c r="T61" s="78"/>
      <c r="U61" s="78"/>
      <c r="V61" s="78" t="s">
        <v>292</v>
      </c>
      <c r="W61" s="77" t="s">
        <v>51</v>
      </c>
      <c r="X61" s="138" t="s">
        <v>80</v>
      </c>
      <c r="Y61" s="69">
        <v>440</v>
      </c>
      <c r="Z61" s="141" t="s">
        <v>200</v>
      </c>
      <c r="AA61" s="147" t="s">
        <v>313</v>
      </c>
      <c r="AB61" s="101"/>
      <c r="AC61" s="101"/>
    </row>
    <row r="62" spans="1:29" s="102" customFormat="1" x14ac:dyDescent="0.25">
      <c r="A62" s="36" t="s">
        <v>277</v>
      </c>
      <c r="B62" s="74"/>
      <c r="C62" s="75"/>
      <c r="D62" s="75"/>
      <c r="E62" s="75"/>
      <c r="F62" s="76"/>
      <c r="G62" s="230">
        <v>54.230000000000004</v>
      </c>
      <c r="H62" s="161">
        <f t="shared" si="5"/>
        <v>54.730000000000004</v>
      </c>
      <c r="I62" s="230">
        <v>0.5</v>
      </c>
      <c r="J62" s="75"/>
      <c r="K62" s="143">
        <v>21150</v>
      </c>
      <c r="L62" s="75">
        <f t="shared" si="4"/>
        <v>0.44550326209418395</v>
      </c>
      <c r="M62" s="138" t="s">
        <v>70</v>
      </c>
      <c r="N62" s="151"/>
      <c r="O62" s="148"/>
      <c r="P62" s="67"/>
      <c r="Q62" s="151"/>
      <c r="R62" s="151"/>
      <c r="S62" s="151"/>
      <c r="T62" s="78"/>
      <c r="U62" s="78"/>
      <c r="V62" s="78" t="s">
        <v>292</v>
      </c>
      <c r="W62" s="77" t="s">
        <v>51</v>
      </c>
      <c r="X62" s="138" t="s">
        <v>80</v>
      </c>
      <c r="Y62" s="69">
        <v>440</v>
      </c>
      <c r="Z62" s="141" t="s">
        <v>200</v>
      </c>
      <c r="AA62" s="147" t="s">
        <v>313</v>
      </c>
      <c r="AB62" s="101"/>
      <c r="AC62" s="101"/>
    </row>
    <row r="63" spans="1:29" s="102" customFormat="1" x14ac:dyDescent="0.25">
      <c r="A63" s="36" t="s">
        <v>277</v>
      </c>
      <c r="B63" s="74"/>
      <c r="C63" s="75"/>
      <c r="D63" s="75"/>
      <c r="E63" s="75"/>
      <c r="F63" s="76"/>
      <c r="G63" s="230">
        <v>54.69</v>
      </c>
      <c r="H63" s="161">
        <f t="shared" si="5"/>
        <v>54.769999999999996</v>
      </c>
      <c r="I63" s="230">
        <v>0.08</v>
      </c>
      <c r="J63" s="75"/>
      <c r="K63" s="143">
        <v>21151</v>
      </c>
      <c r="L63" s="75">
        <f t="shared" si="4"/>
        <v>7.1280521935069438E-2</v>
      </c>
      <c r="M63" s="151" t="s">
        <v>70</v>
      </c>
      <c r="N63" s="151"/>
      <c r="O63" s="148"/>
      <c r="P63" s="67"/>
      <c r="Q63" s="151"/>
      <c r="R63" s="151"/>
      <c r="S63" s="151"/>
      <c r="T63" s="78"/>
      <c r="U63" s="78"/>
      <c r="V63" s="78" t="s">
        <v>292</v>
      </c>
      <c r="W63" s="77" t="s">
        <v>51</v>
      </c>
      <c r="X63" s="138" t="s">
        <v>80</v>
      </c>
      <c r="Y63" s="69">
        <v>440</v>
      </c>
      <c r="Z63" s="141" t="s">
        <v>85</v>
      </c>
      <c r="AA63" s="147" t="s">
        <v>314</v>
      </c>
      <c r="AB63" s="101"/>
      <c r="AC63" s="101"/>
    </row>
    <row r="64" spans="1:29" s="160" customFormat="1" ht="27" x14ac:dyDescent="0.25">
      <c r="A64" s="36" t="s">
        <v>277</v>
      </c>
      <c r="B64" s="74"/>
      <c r="C64" s="75"/>
      <c r="D64" s="75"/>
      <c r="E64" s="75"/>
      <c r="F64" s="76"/>
      <c r="G64" s="161">
        <v>54.769999999999996</v>
      </c>
      <c r="H64" s="161">
        <f t="shared" si="5"/>
        <v>54.91</v>
      </c>
      <c r="I64" s="230">
        <v>0.14000000000000001</v>
      </c>
      <c r="J64" s="75"/>
      <c r="K64" s="143">
        <v>21152</v>
      </c>
      <c r="L64" s="75">
        <f t="shared" si="4"/>
        <v>0.12474091338637151</v>
      </c>
      <c r="M64" s="148" t="s">
        <v>70</v>
      </c>
      <c r="N64" s="148" t="s">
        <v>75</v>
      </c>
      <c r="O64" s="148"/>
      <c r="P64" s="67" t="s">
        <v>55</v>
      </c>
      <c r="Q64" s="148" t="s">
        <v>71</v>
      </c>
      <c r="R64" s="148"/>
      <c r="S64" s="148"/>
      <c r="T64" s="68"/>
      <c r="U64" s="68"/>
      <c r="V64" s="78" t="s">
        <v>292</v>
      </c>
      <c r="W64" s="77" t="s">
        <v>51</v>
      </c>
      <c r="X64" s="148" t="s">
        <v>80</v>
      </c>
      <c r="Y64" s="69">
        <v>440</v>
      </c>
      <c r="Z64" s="154" t="s">
        <v>76</v>
      </c>
      <c r="AA64" s="155" t="s">
        <v>315</v>
      </c>
      <c r="AB64" s="159"/>
      <c r="AC64" s="159"/>
    </row>
    <row r="65" spans="1:29" s="102" customFormat="1" x14ac:dyDescent="0.25">
      <c r="A65" s="36" t="s">
        <v>277</v>
      </c>
      <c r="B65" s="74"/>
      <c r="C65" s="75"/>
      <c r="D65" s="75"/>
      <c r="E65" s="75"/>
      <c r="F65" s="76"/>
      <c r="G65" s="161">
        <v>54.910000000000004</v>
      </c>
      <c r="H65" s="161">
        <f t="shared" si="5"/>
        <v>55.300000000000004</v>
      </c>
      <c r="I65" s="230">
        <v>0.39</v>
      </c>
      <c r="J65" s="75"/>
      <c r="K65" s="143">
        <v>21153</v>
      </c>
      <c r="L65" s="75">
        <f t="shared" si="4"/>
        <v>0.3474925444334635</v>
      </c>
      <c r="M65" s="138" t="s">
        <v>70</v>
      </c>
      <c r="N65" s="151"/>
      <c r="O65" s="148"/>
      <c r="P65" s="67"/>
      <c r="Q65" s="151"/>
      <c r="R65" s="151"/>
      <c r="S65" s="151"/>
      <c r="T65" s="78"/>
      <c r="U65" s="78"/>
      <c r="V65" s="78" t="s">
        <v>292</v>
      </c>
      <c r="W65" s="77" t="s">
        <v>51</v>
      </c>
      <c r="X65" s="138" t="s">
        <v>69</v>
      </c>
      <c r="Y65" s="69">
        <v>440</v>
      </c>
      <c r="Z65" s="141" t="s">
        <v>200</v>
      </c>
      <c r="AA65" s="147" t="s">
        <v>316</v>
      </c>
      <c r="AB65" s="101"/>
      <c r="AC65" s="101"/>
    </row>
    <row r="66" spans="1:29" x14ac:dyDescent="0.25">
      <c r="A66" s="36" t="s">
        <v>277</v>
      </c>
      <c r="B66" s="55">
        <v>8</v>
      </c>
      <c r="C66" s="56">
        <v>55.59</v>
      </c>
      <c r="D66" s="56">
        <f>C66+E66</f>
        <v>57.110000000000007</v>
      </c>
      <c r="E66" s="56">
        <v>1.52</v>
      </c>
      <c r="F66" s="56">
        <v>1.48</v>
      </c>
      <c r="G66" s="184"/>
      <c r="H66" s="185"/>
      <c r="I66" s="185"/>
      <c r="J66" s="58"/>
      <c r="K66" s="59"/>
      <c r="L66" s="57"/>
      <c r="M66" s="60"/>
      <c r="N66" s="60"/>
      <c r="O66" s="60"/>
      <c r="P66" s="60"/>
      <c r="Q66" s="60"/>
      <c r="R66" s="60"/>
      <c r="S66" s="60"/>
      <c r="T66" s="61"/>
      <c r="U66" s="61"/>
      <c r="V66" s="61"/>
      <c r="W66" s="60"/>
      <c r="X66" s="60"/>
      <c r="Y66" s="62"/>
      <c r="Z66" s="63"/>
      <c r="AA66" s="64" t="s">
        <v>95</v>
      </c>
    </row>
    <row r="67" spans="1:29" s="205" customFormat="1" x14ac:dyDescent="0.25">
      <c r="A67" s="193"/>
      <c r="B67" s="194"/>
      <c r="C67" s="195"/>
      <c r="D67" s="195"/>
      <c r="E67" s="195"/>
      <c r="F67" s="196"/>
      <c r="G67" s="236"/>
      <c r="H67" s="234"/>
      <c r="I67" s="232"/>
      <c r="J67" s="233"/>
      <c r="K67" s="226"/>
      <c r="L67" s="198"/>
      <c r="M67" s="199"/>
      <c r="N67" s="199"/>
      <c r="O67" s="199"/>
      <c r="P67" s="199"/>
      <c r="Q67" s="199"/>
      <c r="R67" s="199"/>
      <c r="S67" s="199"/>
      <c r="T67" s="200"/>
      <c r="U67" s="200"/>
      <c r="V67" s="200"/>
      <c r="W67" s="199"/>
      <c r="X67" s="199"/>
      <c r="Y67" s="201"/>
      <c r="Z67" s="202"/>
      <c r="AA67" s="203"/>
      <c r="AB67" s="204"/>
      <c r="AC67" s="204"/>
    </row>
    <row r="68" spans="1:29" s="102" customFormat="1" x14ac:dyDescent="0.25">
      <c r="A68" s="36" t="s">
        <v>277</v>
      </c>
      <c r="B68" s="74"/>
      <c r="C68" s="75"/>
      <c r="D68" s="75"/>
      <c r="E68" s="75"/>
      <c r="F68" s="76"/>
      <c r="G68" s="230">
        <v>55.3</v>
      </c>
      <c r="H68" s="161">
        <f t="shared" si="5"/>
        <v>55.39</v>
      </c>
      <c r="I68" s="230">
        <v>0.09</v>
      </c>
      <c r="J68" s="75"/>
      <c r="K68" s="287">
        <v>21154</v>
      </c>
      <c r="L68" s="75">
        <f t="shared" si="4"/>
        <v>8.0190587176953113E-2</v>
      </c>
      <c r="M68" s="138" t="s">
        <v>70</v>
      </c>
      <c r="N68" s="151"/>
      <c r="O68" s="148"/>
      <c r="P68" s="67"/>
      <c r="Q68" s="151"/>
      <c r="R68" s="151"/>
      <c r="S68" s="138" t="s">
        <v>109</v>
      </c>
      <c r="T68" s="78"/>
      <c r="U68" s="78"/>
      <c r="V68" s="78" t="s">
        <v>292</v>
      </c>
      <c r="W68" s="77" t="s">
        <v>51</v>
      </c>
      <c r="X68" s="138" t="s">
        <v>73</v>
      </c>
      <c r="Y68" s="69">
        <v>440</v>
      </c>
      <c r="Z68" s="141" t="s">
        <v>96</v>
      </c>
      <c r="AA68" s="147" t="s">
        <v>317</v>
      </c>
      <c r="AB68" s="101"/>
      <c r="AC68" s="101"/>
    </row>
    <row r="69" spans="1:29" s="102" customFormat="1" x14ac:dyDescent="0.25">
      <c r="A69" s="36" t="s">
        <v>277</v>
      </c>
      <c r="B69" s="74"/>
      <c r="C69" s="75"/>
      <c r="D69" s="75"/>
      <c r="E69" s="75"/>
      <c r="F69" s="76"/>
      <c r="G69" s="161">
        <v>55.39</v>
      </c>
      <c r="H69" s="161">
        <f t="shared" si="5"/>
        <v>55.42</v>
      </c>
      <c r="I69" s="230">
        <v>0.03</v>
      </c>
      <c r="J69" s="75"/>
      <c r="K69" s="288"/>
      <c r="L69" s="75">
        <f t="shared" si="4"/>
        <v>2.6730195725651038E-2</v>
      </c>
      <c r="M69" s="138" t="s">
        <v>70</v>
      </c>
      <c r="N69" s="151"/>
      <c r="O69" s="148"/>
      <c r="P69" s="67"/>
      <c r="Q69" s="151"/>
      <c r="R69" s="151"/>
      <c r="S69" s="138" t="s">
        <v>109</v>
      </c>
      <c r="T69" s="78"/>
      <c r="U69" s="68" t="s">
        <v>292</v>
      </c>
      <c r="V69" s="78" t="s">
        <v>292</v>
      </c>
      <c r="W69" s="77" t="s">
        <v>51</v>
      </c>
      <c r="X69" s="138" t="s">
        <v>69</v>
      </c>
      <c r="Y69" s="69">
        <v>440</v>
      </c>
      <c r="Z69" s="141" t="s">
        <v>114</v>
      </c>
      <c r="AA69" s="147" t="s">
        <v>318</v>
      </c>
      <c r="AB69" s="101"/>
      <c r="AC69" s="101"/>
    </row>
    <row r="70" spans="1:29" s="102" customFormat="1" ht="27" x14ac:dyDescent="0.25">
      <c r="A70" s="36" t="s">
        <v>277</v>
      </c>
      <c r="B70" s="74"/>
      <c r="C70" s="75"/>
      <c r="D70" s="75"/>
      <c r="E70" s="75"/>
      <c r="F70" s="76"/>
      <c r="G70" s="71">
        <v>55.42</v>
      </c>
      <c r="H70" s="71">
        <f t="shared" si="5"/>
        <v>55.56</v>
      </c>
      <c r="I70" s="66">
        <v>0.14000000000000001</v>
      </c>
      <c r="J70" s="75"/>
      <c r="K70" s="143">
        <v>21155</v>
      </c>
      <c r="L70" s="75">
        <f t="shared" si="4"/>
        <v>0.12361266300024978</v>
      </c>
      <c r="M70" s="148" t="s">
        <v>70</v>
      </c>
      <c r="N70" s="148" t="s">
        <v>75</v>
      </c>
      <c r="O70" s="148"/>
      <c r="P70" s="67" t="s">
        <v>55</v>
      </c>
      <c r="Q70" s="151"/>
      <c r="R70" s="151"/>
      <c r="S70" s="151"/>
      <c r="T70" s="78"/>
      <c r="U70" s="78" t="s">
        <v>100</v>
      </c>
      <c r="V70" s="78" t="s">
        <v>100</v>
      </c>
      <c r="W70" s="77" t="s">
        <v>51</v>
      </c>
      <c r="X70" s="138" t="s">
        <v>80</v>
      </c>
      <c r="Y70" s="79"/>
      <c r="Z70" s="154" t="s">
        <v>76</v>
      </c>
      <c r="AA70" s="155" t="s">
        <v>319</v>
      </c>
      <c r="AB70" s="101"/>
      <c r="AC70" s="101"/>
    </row>
    <row r="71" spans="1:29" s="160" customFormat="1" ht="27" x14ac:dyDescent="0.25">
      <c r="A71" s="36" t="s">
        <v>277</v>
      </c>
      <c r="B71" s="74"/>
      <c r="C71" s="75"/>
      <c r="D71" s="75"/>
      <c r="E71" s="75"/>
      <c r="F71" s="76"/>
      <c r="G71" s="71">
        <v>55.56</v>
      </c>
      <c r="H71" s="71">
        <f t="shared" si="5"/>
        <v>56.09</v>
      </c>
      <c r="I71" s="66">
        <v>0.53</v>
      </c>
      <c r="J71" s="75"/>
      <c r="K71" s="188"/>
      <c r="L71" s="75">
        <f t="shared" si="4"/>
        <v>0.43415058347316565</v>
      </c>
      <c r="M71" s="148" t="s">
        <v>53</v>
      </c>
      <c r="N71" s="148" t="s">
        <v>75</v>
      </c>
      <c r="O71" s="148"/>
      <c r="P71" s="67" t="s">
        <v>55</v>
      </c>
      <c r="Q71" s="151"/>
      <c r="R71" s="91"/>
      <c r="S71" s="91"/>
      <c r="T71" s="78"/>
      <c r="U71" s="68" t="s">
        <v>99</v>
      </c>
      <c r="V71" s="78" t="s">
        <v>99</v>
      </c>
      <c r="W71" s="67" t="s">
        <v>51</v>
      </c>
      <c r="X71" s="148" t="s">
        <v>69</v>
      </c>
      <c r="Y71" s="69"/>
      <c r="Z71" s="154" t="s">
        <v>82</v>
      </c>
      <c r="AA71" s="155" t="s">
        <v>320</v>
      </c>
      <c r="AB71" s="159"/>
      <c r="AC71" s="159"/>
    </row>
    <row r="72" spans="1:29" s="160" customFormat="1" ht="27" x14ac:dyDescent="0.25">
      <c r="A72" s="36" t="s">
        <v>277</v>
      </c>
      <c r="B72" s="74"/>
      <c r="C72" s="89"/>
      <c r="D72" s="75"/>
      <c r="E72" s="75"/>
      <c r="F72" s="76"/>
      <c r="G72" s="309">
        <v>56.09</v>
      </c>
      <c r="H72" s="161">
        <f t="shared" si="5"/>
        <v>56.21</v>
      </c>
      <c r="I72" s="235">
        <v>0.12</v>
      </c>
      <c r="J72" s="66"/>
      <c r="K72" s="189"/>
      <c r="L72" s="75">
        <f t="shared" si="4"/>
        <v>9.8298245314679011E-2</v>
      </c>
      <c r="M72" s="148" t="s">
        <v>70</v>
      </c>
      <c r="N72" s="148"/>
      <c r="O72" s="148"/>
      <c r="P72" s="67"/>
      <c r="Q72" s="151"/>
      <c r="R72" s="151"/>
      <c r="S72" s="151"/>
      <c r="T72" s="78"/>
      <c r="U72" s="68" t="s">
        <v>99</v>
      </c>
      <c r="V72" s="78" t="s">
        <v>99</v>
      </c>
      <c r="W72" s="77" t="s">
        <v>51</v>
      </c>
      <c r="X72" s="138" t="s">
        <v>69</v>
      </c>
      <c r="Y72" s="79"/>
      <c r="Z72" s="154" t="s">
        <v>200</v>
      </c>
      <c r="AA72" s="147" t="s">
        <v>321</v>
      </c>
      <c r="AB72" s="159"/>
      <c r="AC72" s="159"/>
    </row>
    <row r="73" spans="1:29" s="160" customFormat="1" x14ac:dyDescent="0.25">
      <c r="A73" s="36" t="s">
        <v>277</v>
      </c>
      <c r="B73" s="74"/>
      <c r="C73" s="89"/>
      <c r="D73" s="75"/>
      <c r="E73" s="75"/>
      <c r="F73" s="76"/>
      <c r="G73" s="310">
        <v>56.21</v>
      </c>
      <c r="H73" s="71">
        <f t="shared" si="5"/>
        <v>56.27</v>
      </c>
      <c r="I73" s="47">
        <v>0.06</v>
      </c>
      <c r="J73" s="75"/>
      <c r="K73" s="188"/>
      <c r="L73" s="75">
        <f t="shared" si="4"/>
        <v>4.9149122657339506E-2</v>
      </c>
      <c r="M73" s="148" t="s">
        <v>70</v>
      </c>
      <c r="N73" s="148" t="s">
        <v>75</v>
      </c>
      <c r="O73" s="148"/>
      <c r="P73" s="67" t="s">
        <v>55</v>
      </c>
      <c r="Q73" s="151"/>
      <c r="R73" s="151"/>
      <c r="S73" s="151"/>
      <c r="T73" s="78"/>
      <c r="U73" s="78"/>
      <c r="V73" s="78" t="s">
        <v>99</v>
      </c>
      <c r="W73" s="77" t="s">
        <v>51</v>
      </c>
      <c r="X73" s="138" t="s">
        <v>69</v>
      </c>
      <c r="Y73" s="79"/>
      <c r="Z73" s="154" t="s">
        <v>76</v>
      </c>
      <c r="AA73" s="155" t="s">
        <v>328</v>
      </c>
      <c r="AB73" s="159"/>
      <c r="AC73" s="159"/>
    </row>
    <row r="74" spans="1:29" s="160" customFormat="1" ht="27" x14ac:dyDescent="0.25">
      <c r="A74" s="36" t="s">
        <v>277</v>
      </c>
      <c r="B74" s="74"/>
      <c r="C74" s="89"/>
      <c r="D74" s="75"/>
      <c r="E74" s="75"/>
      <c r="F74" s="76"/>
      <c r="G74" s="310">
        <v>56.27</v>
      </c>
      <c r="H74" s="71">
        <f t="shared" si="5"/>
        <v>56.64</v>
      </c>
      <c r="I74" s="47">
        <v>0.37</v>
      </c>
      <c r="J74" s="75"/>
      <c r="K74" s="188"/>
      <c r="L74" s="75">
        <f t="shared" si="4"/>
        <v>0.30308625638692699</v>
      </c>
      <c r="M74" s="148" t="s">
        <v>53</v>
      </c>
      <c r="N74" s="148" t="s">
        <v>75</v>
      </c>
      <c r="O74" s="148"/>
      <c r="P74" s="67" t="s">
        <v>55</v>
      </c>
      <c r="Q74" s="151"/>
      <c r="R74" s="91"/>
      <c r="S74" s="91"/>
      <c r="T74" s="78"/>
      <c r="U74" s="78"/>
      <c r="V74" s="78" t="s">
        <v>99</v>
      </c>
      <c r="W74" s="67" t="s">
        <v>51</v>
      </c>
      <c r="X74" s="148" t="s">
        <v>69</v>
      </c>
      <c r="Y74" s="69"/>
      <c r="Z74" s="154" t="s">
        <v>82</v>
      </c>
      <c r="AA74" s="155" t="s">
        <v>322</v>
      </c>
      <c r="AB74" s="159"/>
      <c r="AC74" s="159"/>
    </row>
    <row r="75" spans="1:29" s="160" customFormat="1" x14ac:dyDescent="0.25">
      <c r="A75" s="36" t="s">
        <v>277</v>
      </c>
      <c r="B75" s="74"/>
      <c r="C75" s="89"/>
      <c r="D75" s="75"/>
      <c r="E75" s="75"/>
      <c r="F75" s="76"/>
      <c r="G75" s="310">
        <v>56.64</v>
      </c>
      <c r="H75" s="71">
        <f t="shared" si="5"/>
        <v>56.68</v>
      </c>
      <c r="I75" s="47">
        <v>0.04</v>
      </c>
      <c r="J75" s="75"/>
      <c r="K75" s="188"/>
      <c r="L75" s="75">
        <f t="shared" si="4"/>
        <v>3.2766081771559673E-2</v>
      </c>
      <c r="M75" s="148" t="s">
        <v>70</v>
      </c>
      <c r="N75" s="148" t="s">
        <v>75</v>
      </c>
      <c r="O75" s="148"/>
      <c r="P75" s="67" t="s">
        <v>55</v>
      </c>
      <c r="Q75" s="151"/>
      <c r="R75" s="91"/>
      <c r="S75" s="148" t="s">
        <v>88</v>
      </c>
      <c r="T75" s="78"/>
      <c r="U75" s="78"/>
      <c r="V75" s="78" t="s">
        <v>99</v>
      </c>
      <c r="W75" s="67" t="s">
        <v>51</v>
      </c>
      <c r="X75" s="148" t="s">
        <v>69</v>
      </c>
      <c r="Y75" s="69"/>
      <c r="Z75" s="154" t="s">
        <v>76</v>
      </c>
      <c r="AA75" s="155" t="s">
        <v>323</v>
      </c>
      <c r="AB75" s="159"/>
      <c r="AC75" s="159"/>
    </row>
    <row r="76" spans="1:29" s="160" customFormat="1" x14ac:dyDescent="0.25">
      <c r="A76" s="36" t="s">
        <v>277</v>
      </c>
      <c r="B76" s="74"/>
      <c r="C76" s="89"/>
      <c r="D76" s="75"/>
      <c r="E76" s="75"/>
      <c r="F76" s="76"/>
      <c r="G76" s="311">
        <v>56.2</v>
      </c>
      <c r="H76" s="161">
        <f t="shared" si="5"/>
        <v>56.300000000000004</v>
      </c>
      <c r="I76" s="235">
        <v>0.1</v>
      </c>
      <c r="J76" s="75"/>
      <c r="K76" s="188"/>
      <c r="L76" s="75">
        <f t="shared" si="4"/>
        <v>8.1915204428899185E-2</v>
      </c>
      <c r="M76" s="91" t="s">
        <v>70</v>
      </c>
      <c r="N76" s="91"/>
      <c r="O76" s="148"/>
      <c r="P76" s="67"/>
      <c r="Q76" s="151"/>
      <c r="R76" s="91"/>
      <c r="S76" s="91"/>
      <c r="T76" s="78"/>
      <c r="U76" s="78"/>
      <c r="V76" s="78" t="s">
        <v>99</v>
      </c>
      <c r="W76" s="67" t="s">
        <v>51</v>
      </c>
      <c r="X76" s="148" t="s">
        <v>67</v>
      </c>
      <c r="Y76" s="69"/>
      <c r="Z76" s="154" t="s">
        <v>74</v>
      </c>
      <c r="AA76" s="155" t="s">
        <v>324</v>
      </c>
      <c r="AB76" s="159"/>
      <c r="AC76" s="159"/>
    </row>
    <row r="77" spans="1:29" x14ac:dyDescent="0.25">
      <c r="A77" s="36" t="s">
        <v>277</v>
      </c>
      <c r="B77" s="55">
        <v>9</v>
      </c>
      <c r="C77" s="55">
        <v>57.11</v>
      </c>
      <c r="D77" s="56">
        <f>C77+E77</f>
        <v>57.87</v>
      </c>
      <c r="E77" s="56">
        <v>0.76</v>
      </c>
      <c r="F77" s="56">
        <v>0.95</v>
      </c>
      <c r="G77" s="312"/>
      <c r="H77" s="57"/>
      <c r="I77" s="57"/>
      <c r="J77" s="58"/>
      <c r="K77" s="59"/>
      <c r="L77" s="57"/>
      <c r="M77" s="60"/>
      <c r="N77" s="60"/>
      <c r="O77" s="60"/>
      <c r="P77" s="60"/>
      <c r="Q77" s="60"/>
      <c r="R77" s="60"/>
      <c r="S77" s="60"/>
      <c r="T77" s="61"/>
      <c r="U77" s="61"/>
      <c r="V77" s="61"/>
      <c r="W77" s="60"/>
      <c r="X77" s="60"/>
      <c r="Y77" s="62"/>
      <c r="Z77" s="63"/>
      <c r="AA77" s="64" t="s">
        <v>98</v>
      </c>
    </row>
    <row r="78" spans="1:29" x14ac:dyDescent="0.25">
      <c r="A78" s="36" t="s">
        <v>277</v>
      </c>
      <c r="B78" s="74"/>
      <c r="C78" s="75"/>
      <c r="D78" s="75"/>
      <c r="E78" s="75"/>
      <c r="F78" s="76"/>
      <c r="G78" s="66">
        <v>56.3</v>
      </c>
      <c r="H78" s="71">
        <v>56.45</v>
      </c>
      <c r="I78" s="162"/>
      <c r="J78" s="75">
        <f>H78-G78</f>
        <v>0.15000000000000568</v>
      </c>
      <c r="K78" s="188"/>
      <c r="L78" s="75">
        <f t="shared" ref="L78" si="6">(I78+J78)*COS(RADIANS(V78))</f>
        <v>0.15000000000000568</v>
      </c>
      <c r="M78" s="138"/>
      <c r="N78" s="138"/>
      <c r="O78" s="148"/>
      <c r="P78" s="67"/>
      <c r="Q78" s="138"/>
      <c r="R78" s="138"/>
      <c r="S78" s="138"/>
      <c r="T78" s="68"/>
      <c r="U78" s="68"/>
      <c r="V78" s="78"/>
      <c r="W78" s="77"/>
      <c r="X78" s="138"/>
      <c r="Y78" s="69"/>
      <c r="Z78" s="141" t="s">
        <v>49</v>
      </c>
      <c r="AA78" s="222" t="s">
        <v>332</v>
      </c>
    </row>
    <row r="79" spans="1:29" s="102" customFormat="1" x14ac:dyDescent="0.25">
      <c r="A79" s="36" t="s">
        <v>277</v>
      </c>
      <c r="B79" s="74"/>
      <c r="C79" s="75"/>
      <c r="D79" s="75"/>
      <c r="E79" s="75"/>
      <c r="F79" s="76"/>
      <c r="G79" s="230">
        <v>56.45</v>
      </c>
      <c r="H79" s="161">
        <f t="shared" si="5"/>
        <v>56.540000000000006</v>
      </c>
      <c r="I79" s="162">
        <v>0.09</v>
      </c>
      <c r="J79" s="75"/>
      <c r="K79" s="188"/>
      <c r="L79" s="75">
        <f t="shared" si="4"/>
        <v>7.9465283357303421E-2</v>
      </c>
      <c r="M79" s="138" t="s">
        <v>70</v>
      </c>
      <c r="N79" s="138"/>
      <c r="O79" s="148"/>
      <c r="P79" s="67"/>
      <c r="Q79" s="138"/>
      <c r="R79" s="138"/>
      <c r="S79" s="138" t="s">
        <v>88</v>
      </c>
      <c r="T79" s="68"/>
      <c r="U79" s="68" t="s">
        <v>100</v>
      </c>
      <c r="V79" s="78" t="s">
        <v>100</v>
      </c>
      <c r="W79" s="77" t="s">
        <v>51</v>
      </c>
      <c r="X79" s="138" t="s">
        <v>73</v>
      </c>
      <c r="Y79" s="69"/>
      <c r="Z79" s="141" t="s">
        <v>74</v>
      </c>
      <c r="AA79" s="147" t="s">
        <v>334</v>
      </c>
      <c r="AB79" s="101"/>
      <c r="AC79" s="101"/>
    </row>
    <row r="80" spans="1:29" s="102" customFormat="1" ht="27" x14ac:dyDescent="0.25">
      <c r="A80" s="36" t="s">
        <v>277</v>
      </c>
      <c r="B80" s="74"/>
      <c r="C80" s="75"/>
      <c r="D80" s="75"/>
      <c r="E80" s="75"/>
      <c r="F80" s="76"/>
      <c r="G80" s="71">
        <v>56.54</v>
      </c>
      <c r="H80" s="71">
        <f t="shared" si="5"/>
        <v>56.83</v>
      </c>
      <c r="I80" s="66">
        <v>0.28999999999999998</v>
      </c>
      <c r="J80" s="75"/>
      <c r="K80" s="188"/>
      <c r="L80" s="75">
        <f t="shared" si="4"/>
        <v>0.25363971507042476</v>
      </c>
      <c r="M80" s="148" t="s">
        <v>53</v>
      </c>
      <c r="N80" s="148"/>
      <c r="O80" s="148"/>
      <c r="P80" s="67" t="s">
        <v>55</v>
      </c>
      <c r="Q80" s="148" t="s">
        <v>81</v>
      </c>
      <c r="R80" s="148"/>
      <c r="S80" s="148"/>
      <c r="T80" s="68" t="s">
        <v>100</v>
      </c>
      <c r="U80" s="68" t="s">
        <v>83</v>
      </c>
      <c r="V80" s="78" t="s">
        <v>325</v>
      </c>
      <c r="W80" s="77" t="s">
        <v>104</v>
      </c>
      <c r="X80" s="148" t="s">
        <v>80</v>
      </c>
      <c r="Y80" s="79"/>
      <c r="Z80" s="154" t="s">
        <v>82</v>
      </c>
      <c r="AA80" s="147" t="s">
        <v>326</v>
      </c>
      <c r="AB80" s="101"/>
      <c r="AC80" s="101"/>
    </row>
    <row r="81" spans="1:29" s="102" customFormat="1" x14ac:dyDescent="0.25">
      <c r="A81" s="36" t="s">
        <v>277</v>
      </c>
      <c r="B81" s="74"/>
      <c r="C81" s="75"/>
      <c r="D81" s="75"/>
      <c r="E81" s="75"/>
      <c r="F81" s="76"/>
      <c r="G81" s="71">
        <v>56.83</v>
      </c>
      <c r="H81" s="71">
        <f t="shared" si="5"/>
        <v>56.96</v>
      </c>
      <c r="I81" s="162">
        <v>0.13</v>
      </c>
      <c r="J81" s="75"/>
      <c r="K81" s="188"/>
      <c r="L81" s="75">
        <f t="shared" si="4"/>
        <v>0.11258330249197704</v>
      </c>
      <c r="M81" s="151" t="s">
        <v>70</v>
      </c>
      <c r="N81" s="151" t="s">
        <v>75</v>
      </c>
      <c r="O81" s="148"/>
      <c r="P81" s="67"/>
      <c r="Q81" s="151"/>
      <c r="R81" s="151"/>
      <c r="S81" s="91" t="s">
        <v>109</v>
      </c>
      <c r="T81" s="78"/>
      <c r="U81" s="78"/>
      <c r="V81" s="78" t="s">
        <v>83</v>
      </c>
      <c r="W81" s="77" t="s">
        <v>51</v>
      </c>
      <c r="X81" s="138" t="s">
        <v>73</v>
      </c>
      <c r="Y81" s="79"/>
      <c r="Z81" s="141" t="s">
        <v>76</v>
      </c>
      <c r="AA81" s="155" t="s">
        <v>327</v>
      </c>
      <c r="AB81" s="101"/>
      <c r="AC81" s="101"/>
    </row>
    <row r="82" spans="1:29" s="100" customFormat="1" x14ac:dyDescent="0.25">
      <c r="A82" s="36" t="s">
        <v>277</v>
      </c>
      <c r="B82" s="74"/>
      <c r="C82" s="75"/>
      <c r="D82" s="75"/>
      <c r="E82" s="75"/>
      <c r="F82" s="76"/>
      <c r="G82" s="161">
        <v>56.96</v>
      </c>
      <c r="H82" s="71">
        <f t="shared" si="5"/>
        <v>57.4</v>
      </c>
      <c r="I82" s="66">
        <v>0.44</v>
      </c>
      <c r="J82" s="75"/>
      <c r="K82" s="188"/>
      <c r="L82" s="75">
        <f t="shared" si="4"/>
        <v>0.38105117766515301</v>
      </c>
      <c r="M82" s="138" t="s">
        <v>53</v>
      </c>
      <c r="N82" s="138" t="s">
        <v>90</v>
      </c>
      <c r="O82" s="148"/>
      <c r="P82" s="67" t="s">
        <v>93</v>
      </c>
      <c r="Q82" s="138" t="s">
        <v>166</v>
      </c>
      <c r="R82" s="138" t="s">
        <v>102</v>
      </c>
      <c r="S82" s="148"/>
      <c r="T82" s="68"/>
      <c r="U82" s="68"/>
      <c r="V82" s="78" t="s">
        <v>83</v>
      </c>
      <c r="W82" s="67" t="s">
        <v>66</v>
      </c>
      <c r="X82" s="138" t="s">
        <v>69</v>
      </c>
      <c r="Y82" s="79"/>
      <c r="Z82" s="141" t="s">
        <v>92</v>
      </c>
      <c r="AA82" s="147" t="s">
        <v>329</v>
      </c>
      <c r="AB82" s="99"/>
      <c r="AC82" s="99"/>
    </row>
    <row r="83" spans="1:29" x14ac:dyDescent="0.25">
      <c r="A83" s="36" t="s">
        <v>277</v>
      </c>
      <c r="B83" s="55">
        <v>10</v>
      </c>
      <c r="C83" s="56">
        <v>57.87</v>
      </c>
      <c r="D83" s="56">
        <f>C83+E83</f>
        <v>59.39</v>
      </c>
      <c r="E83" s="56">
        <v>1.52</v>
      </c>
      <c r="F83" s="56">
        <v>1.7</v>
      </c>
      <c r="G83" s="312"/>
      <c r="H83" s="57"/>
      <c r="I83" s="57"/>
      <c r="J83" s="58"/>
      <c r="K83" s="59"/>
      <c r="L83" s="57"/>
      <c r="M83" s="60"/>
      <c r="N83" s="60"/>
      <c r="O83" s="60"/>
      <c r="P83" s="60"/>
      <c r="Q83" s="60"/>
      <c r="R83" s="60"/>
      <c r="S83" s="60"/>
      <c r="T83" s="61"/>
      <c r="U83" s="61"/>
      <c r="V83" s="61"/>
      <c r="W83" s="60"/>
      <c r="X83" s="60"/>
      <c r="Y83" s="62"/>
      <c r="Z83" s="63"/>
      <c r="AA83" s="64" t="s">
        <v>105</v>
      </c>
    </row>
    <row r="84" spans="1:29" s="102" customFormat="1" x14ac:dyDescent="0.25">
      <c r="A84" s="36" t="s">
        <v>277</v>
      </c>
      <c r="B84" s="74"/>
      <c r="C84" s="75"/>
      <c r="D84" s="75"/>
      <c r="E84" s="75"/>
      <c r="F84" s="76"/>
      <c r="G84" s="71">
        <v>57.4</v>
      </c>
      <c r="H84" s="71">
        <f t="shared" ref="H84" si="7">G84+I84</f>
        <v>59.1</v>
      </c>
      <c r="I84" s="66">
        <v>1.7</v>
      </c>
      <c r="J84" s="75"/>
      <c r="K84" s="188"/>
      <c r="L84" s="75">
        <f t="shared" si="4"/>
        <v>1.3396182811314272</v>
      </c>
      <c r="M84" s="138" t="s">
        <v>53</v>
      </c>
      <c r="N84" s="138" t="s">
        <v>90</v>
      </c>
      <c r="O84" s="148"/>
      <c r="P84" s="67" t="s">
        <v>93</v>
      </c>
      <c r="Q84" s="138" t="s">
        <v>166</v>
      </c>
      <c r="R84" s="138" t="s">
        <v>102</v>
      </c>
      <c r="S84" s="151"/>
      <c r="T84" s="68" t="s">
        <v>110</v>
      </c>
      <c r="U84" s="68" t="s">
        <v>64</v>
      </c>
      <c r="V84" s="78" t="s">
        <v>65</v>
      </c>
      <c r="W84" s="77" t="s">
        <v>58</v>
      </c>
      <c r="X84" s="138"/>
      <c r="Y84" s="79"/>
      <c r="Z84" s="141" t="s">
        <v>92</v>
      </c>
      <c r="AA84" s="147" t="s">
        <v>330</v>
      </c>
      <c r="AB84" s="101"/>
      <c r="AC84" s="101"/>
    </row>
    <row r="85" spans="1:29" s="100" customFormat="1" x14ac:dyDescent="0.25">
      <c r="A85" s="36" t="s">
        <v>277</v>
      </c>
      <c r="B85" s="92" t="s">
        <v>115</v>
      </c>
      <c r="C85" s="93"/>
      <c r="D85" s="93"/>
      <c r="E85" s="93"/>
      <c r="F85" s="94"/>
      <c r="G85" s="80"/>
      <c r="H85" s="81"/>
      <c r="I85" s="81"/>
      <c r="J85" s="82"/>
      <c r="K85" s="83"/>
      <c r="L85" s="81"/>
      <c r="M85" s="84"/>
      <c r="N85" s="84"/>
      <c r="O85" s="84"/>
      <c r="P85" s="84"/>
      <c r="Q85" s="84"/>
      <c r="R85" s="84"/>
      <c r="S85" s="84"/>
      <c r="T85" s="85"/>
      <c r="U85" s="85"/>
      <c r="V85" s="85"/>
      <c r="W85" s="84"/>
      <c r="X85" s="84"/>
      <c r="Y85" s="86"/>
      <c r="Z85" s="87"/>
      <c r="AA85" s="88" t="s">
        <v>116</v>
      </c>
      <c r="AB85" s="99"/>
      <c r="AC85" s="99"/>
    </row>
    <row r="86" spans="1:29" ht="14.25" thickBot="1" x14ac:dyDescent="0.3">
      <c r="A86" s="165"/>
      <c r="B86" s="166"/>
      <c r="C86" s="167"/>
      <c r="D86" s="167"/>
      <c r="E86" s="167"/>
      <c r="F86" s="168"/>
      <c r="G86" s="169"/>
      <c r="H86" s="167"/>
      <c r="I86" s="167"/>
      <c r="J86" s="167"/>
      <c r="K86" s="170"/>
      <c r="L86" s="167"/>
      <c r="M86" s="170"/>
      <c r="N86" s="170"/>
      <c r="O86" s="170"/>
      <c r="P86" s="170"/>
      <c r="Q86" s="170"/>
      <c r="R86" s="170"/>
      <c r="S86" s="170"/>
      <c r="T86" s="171"/>
      <c r="U86" s="171"/>
      <c r="V86" s="171"/>
      <c r="W86" s="170"/>
      <c r="X86" s="170"/>
      <c r="Y86" s="172"/>
      <c r="Z86" s="173"/>
      <c r="AA86" s="174" t="s">
        <v>331</v>
      </c>
    </row>
  </sheetData>
  <mergeCells count="49">
    <mergeCell ref="K26:K28"/>
    <mergeCell ref="K31:K33"/>
    <mergeCell ref="K34:K35"/>
    <mergeCell ref="K68:K69"/>
    <mergeCell ref="Q10:Q11"/>
    <mergeCell ref="K42:K43"/>
    <mergeCell ref="K47:K48"/>
    <mergeCell ref="K50:K52"/>
    <mergeCell ref="K20:K23"/>
    <mergeCell ref="K24:K25"/>
    <mergeCell ref="R10:R11"/>
    <mergeCell ref="S10:S11"/>
    <mergeCell ref="T10:U10"/>
    <mergeCell ref="K10:K11"/>
    <mergeCell ref="L10:L11"/>
    <mergeCell ref="M10:M11"/>
    <mergeCell ref="N10:N11"/>
    <mergeCell ref="O10:O11"/>
    <mergeCell ref="P10:P11"/>
    <mergeCell ref="B9:F9"/>
    <mergeCell ref="G9:AA9"/>
    <mergeCell ref="A10:A11"/>
    <mergeCell ref="B10:B11"/>
    <mergeCell ref="C10:D10"/>
    <mergeCell ref="E10:E11"/>
    <mergeCell ref="F10:F11"/>
    <mergeCell ref="G10:H10"/>
    <mergeCell ref="I10:I11"/>
    <mergeCell ref="J10:J11"/>
    <mergeCell ref="X10:X11"/>
    <mergeCell ref="Y10:Y11"/>
    <mergeCell ref="Z10:Z11"/>
    <mergeCell ref="AA10:AA11"/>
    <mergeCell ref="V10:V11"/>
    <mergeCell ref="W10:W11"/>
    <mergeCell ref="C7:D7"/>
    <mergeCell ref="E7:F7"/>
    <mergeCell ref="A1:Z2"/>
    <mergeCell ref="C3:D3"/>
    <mergeCell ref="E3:F3"/>
    <mergeCell ref="Y3:Z3"/>
    <mergeCell ref="C4:D4"/>
    <mergeCell ref="Y4:Z4"/>
    <mergeCell ref="L4:T4"/>
    <mergeCell ref="C5:D5"/>
    <mergeCell ref="L5:T5"/>
    <mergeCell ref="C6:D6"/>
    <mergeCell ref="E6:F6"/>
    <mergeCell ref="L6:T6"/>
  </mergeCells>
  <dataValidations count="4">
    <dataValidation type="list" allowBlank="1" showInputMessage="1" showErrorMessage="1" sqref="O12:O13">
      <formula1>$A$16:$A$18</formula1>
    </dataValidation>
    <dataValidation type="list" allowBlank="1" showInputMessage="1" showErrorMessage="1" sqref="P42">
      <formula1>$A$21:$A$29</formula1>
    </dataValidation>
    <dataValidation type="list" allowBlank="1" showInputMessage="1" showErrorMessage="1" sqref="R68:R76 Q47:Q50 Q52">
      <formula1>$A$32:$A$43</formula1>
    </dataValidation>
    <dataValidation type="list" allowBlank="1" showInputMessage="1" showErrorMessage="1" sqref="W20:W28 W39:W44 W30:W37 W55:W59 W61:W65 W47:W52 W68:W76">
      <formula1>#REF!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'[1]Lookup Fields'!#REF!</xm:f>
          </x14:formula1>
          <xm:sqref>W85:X86 M19:S19 Z19 W19:X19 Z85:Z86 X12:X14 W77:X77 Z14 M29:S29 Z29 W29:X29 O14:S14 W45:X46 Z38 W38:X38 W53:X54 Z53 M60:S60 W60:X60 W66:X67 Z77 Z45 Z60 Z66:Z67 M77:S77 M66:S67 M12:N14 M83:S83 W83:X83 Z83 M85:S86 W14 M38:S38 M45:S46 M53:S54</xm:sqref>
        </x14:dataValidation>
        <x14:dataValidation type="list" allowBlank="1" showInputMessage="1" showErrorMessage="1">
          <x14:formula1>
            <xm:f>'Lookup Fields'!$A$2:$A$13</xm:f>
          </x14:formula1>
          <xm:sqref>M47:N52 M20:N28 M55:N59 M61:N65 M78:N82 M39:N44 M30:N37 M68:N76 M84:N84 M15:N18</xm:sqref>
        </x14:dataValidation>
        <x14:dataValidation type="list" allowBlank="1" showInputMessage="1" showErrorMessage="1">
          <x14:formula1>
            <xm:f>'Lookup Fields'!$A$16:$A$18</xm:f>
          </x14:formula1>
          <xm:sqref>O20:O28 O30:O37 O39:O44 O47:O52 O55:O59 O61:O65 O78:O82 O68:O76 O84 O15:O18</xm:sqref>
        </x14:dataValidation>
        <x14:dataValidation type="list" allowBlank="1" showInputMessage="1" showErrorMessage="1">
          <x14:formula1>
            <xm:f>'Lookup Fields'!$A$21:$A$29</xm:f>
          </x14:formula1>
          <xm:sqref>P12:P13 P20:P28 P30:P37 P39:P41 P43:P44 P47:P52 P55:P59 P61:P65 P78:P82 P68:P76 P84 P15:P18</xm:sqref>
        </x14:dataValidation>
        <x14:dataValidation type="list" allowBlank="1" showInputMessage="1" showErrorMessage="1">
          <x14:formula1>
            <xm:f>'Lookup Fields'!$A$46:$A$51</xm:f>
          </x14:formula1>
          <xm:sqref>X15:X18 X30:X37 X20:X28 X39:X44 X55:X59 X61:X65 X47:X52 X78:X82 X84 X68:X76</xm:sqref>
        </x14:dataValidation>
        <x14:dataValidation type="list" allowBlank="1" showInputMessage="1" showErrorMessage="1">
          <x14:formula1>
            <xm:f>'Lookup Fields'!$A$54:$A$73</xm:f>
          </x14:formula1>
          <xm:sqref>Z12:Z13 Z61:Z65 Z68:Z76 Z54:Z59 Z78:Z82 Z46:Z52 Z30:Z37 Z39:Z44 Z20:Z28 Z84 Z15:Z18</xm:sqref>
        </x14:dataValidation>
        <x14:dataValidation type="list" allowBlank="1" showInputMessage="1" showErrorMessage="1">
          <x14:formula1>
            <xm:f>'Lookup Fields'!$A$91:$A$94</xm:f>
          </x14:formula1>
          <xm:sqref>W15:W18 W47:W52 W55:W76 W12:W13 W78:W82 W84 W20:W28 W30:W37 W39:W44</xm:sqref>
        </x14:dataValidation>
        <x14:dataValidation type="list" allowBlank="1" showInputMessage="1" showErrorMessage="1">
          <x14:formula1>
            <xm:f>'Lookup Fields'!$A$76:$A$88</xm:f>
          </x14:formula1>
          <xm:sqref>S12:S13 S30:S37 S84 S68:S76 S20:S28 S61:S65 S47:S52 S55:S59 S39:S44 S78:S82 S15:S18</xm:sqref>
        </x14:dataValidation>
        <x14:dataValidation type="list" allowBlank="1" showInputMessage="1" showErrorMessage="1">
          <x14:formula1>
            <xm:f>'Lookup Fields'!$A$32:$A$43</xm:f>
          </x14:formula1>
          <xm:sqref>Q12:R13 R47:R52 Q68:Q76 Q30:R37 Q39:R44 Q20:R28 Q51 Q55:R59 Q61:R65 Q78:R82 Q84:R84 Q15:R18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opLeftCell="A51" workbookViewId="0">
      <selection activeCell="A4" sqref="A4"/>
    </sheetView>
  </sheetViews>
  <sheetFormatPr defaultRowHeight="15" x14ac:dyDescent="0.25"/>
  <cols>
    <col min="1" max="1" width="11.28515625" style="124" bestFit="1" customWidth="1"/>
    <col min="2" max="2" width="32.28515625" bestFit="1" customWidth="1"/>
    <col min="3" max="3" width="69" style="125" bestFit="1" customWidth="1"/>
    <col min="5" max="5" width="8.85546875" customWidth="1"/>
  </cols>
  <sheetData>
    <row r="1" spans="1:7" s="106" customFormat="1" ht="14.45" customHeight="1" x14ac:dyDescent="0.25">
      <c r="A1" s="292" t="s">
        <v>117</v>
      </c>
      <c r="B1" s="293"/>
      <c r="C1" s="294"/>
      <c r="D1" s="105"/>
      <c r="E1" s="105"/>
      <c r="F1" s="105"/>
      <c r="G1" s="105"/>
    </row>
    <row r="2" spans="1:7" s="106" customFormat="1" x14ac:dyDescent="0.25">
      <c r="A2" s="107" t="s">
        <v>70</v>
      </c>
      <c r="B2" s="108" t="s">
        <v>118</v>
      </c>
      <c r="C2" s="295" t="s">
        <v>119</v>
      </c>
      <c r="D2" s="105"/>
      <c r="E2" s="105"/>
      <c r="F2" s="105"/>
      <c r="G2" s="105"/>
    </row>
    <row r="3" spans="1:7" s="106" customFormat="1" x14ac:dyDescent="0.25">
      <c r="A3" s="107" t="s">
        <v>301</v>
      </c>
      <c r="B3" s="115" t="s">
        <v>302</v>
      </c>
      <c r="C3" s="296"/>
      <c r="D3" s="105"/>
      <c r="E3" s="105"/>
      <c r="F3" s="105"/>
      <c r="G3" s="105"/>
    </row>
    <row r="4" spans="1:7" s="106" customFormat="1" x14ac:dyDescent="0.25">
      <c r="A4" s="109" t="s">
        <v>79</v>
      </c>
      <c r="B4" s="110" t="s">
        <v>120</v>
      </c>
      <c r="C4" s="296"/>
      <c r="D4" s="105"/>
      <c r="E4" s="105"/>
      <c r="F4" s="105"/>
      <c r="G4" s="105"/>
    </row>
    <row r="5" spans="1:7" s="106" customFormat="1" x14ac:dyDescent="0.25">
      <c r="A5" s="109" t="s">
        <v>53</v>
      </c>
      <c r="B5" s="110" t="s">
        <v>121</v>
      </c>
      <c r="C5" s="296"/>
      <c r="D5" s="105"/>
      <c r="E5" s="105"/>
      <c r="F5" s="105"/>
      <c r="G5" s="105"/>
    </row>
    <row r="6" spans="1:7" s="106" customFormat="1" x14ac:dyDescent="0.25">
      <c r="A6" s="109" t="s">
        <v>90</v>
      </c>
      <c r="B6" s="110" t="s">
        <v>122</v>
      </c>
      <c r="C6" s="296"/>
      <c r="D6" s="105"/>
      <c r="E6" s="105"/>
      <c r="F6" s="105"/>
      <c r="G6" s="105"/>
    </row>
    <row r="7" spans="1:7" s="106" customFormat="1" x14ac:dyDescent="0.25">
      <c r="A7" s="109" t="s">
        <v>106</v>
      </c>
      <c r="B7" s="110" t="s">
        <v>123</v>
      </c>
      <c r="C7" s="296"/>
      <c r="D7" s="105"/>
      <c r="E7" s="105"/>
      <c r="F7" s="105"/>
      <c r="G7" s="105"/>
    </row>
    <row r="8" spans="1:7" s="106" customFormat="1" x14ac:dyDescent="0.25">
      <c r="A8" s="109" t="s">
        <v>52</v>
      </c>
      <c r="B8" s="110" t="s">
        <v>124</v>
      </c>
      <c r="C8" s="296"/>
      <c r="D8" s="105"/>
      <c r="E8" s="105"/>
      <c r="F8" s="105"/>
      <c r="G8" s="105"/>
    </row>
    <row r="9" spans="1:7" s="106" customFormat="1" x14ac:dyDescent="0.25">
      <c r="A9" s="109" t="s">
        <v>75</v>
      </c>
      <c r="B9" s="110" t="s">
        <v>125</v>
      </c>
      <c r="C9" s="296"/>
      <c r="D9" s="105"/>
      <c r="E9" s="105"/>
      <c r="F9" s="105"/>
      <c r="G9" s="105"/>
    </row>
    <row r="10" spans="1:7" s="106" customFormat="1" x14ac:dyDescent="0.25">
      <c r="A10" s="109" t="s">
        <v>91</v>
      </c>
      <c r="B10" s="110" t="s">
        <v>126</v>
      </c>
      <c r="C10" s="296"/>
      <c r="D10" s="105"/>
      <c r="E10" s="105"/>
      <c r="F10" s="105"/>
      <c r="G10" s="105"/>
    </row>
    <row r="11" spans="1:7" s="106" customFormat="1" x14ac:dyDescent="0.25">
      <c r="A11" s="109" t="s">
        <v>127</v>
      </c>
      <c r="B11" s="110" t="s">
        <v>128</v>
      </c>
      <c r="C11" s="296"/>
      <c r="D11" s="105"/>
      <c r="E11" s="105"/>
      <c r="F11" s="105"/>
      <c r="G11" s="105"/>
    </row>
    <row r="12" spans="1:7" s="106" customFormat="1" x14ac:dyDescent="0.25">
      <c r="A12" s="109" t="s">
        <v>129</v>
      </c>
      <c r="B12" s="110" t="s">
        <v>130</v>
      </c>
      <c r="C12" s="296"/>
      <c r="D12" s="105"/>
      <c r="E12" s="105"/>
      <c r="F12" s="105"/>
      <c r="G12" s="105"/>
    </row>
    <row r="13" spans="1:7" s="106" customFormat="1" ht="15.75" thickBot="1" x14ac:dyDescent="0.3">
      <c r="A13" s="111" t="s">
        <v>131</v>
      </c>
      <c r="B13" s="112" t="s">
        <v>132</v>
      </c>
      <c r="C13" s="297"/>
      <c r="D13" s="105"/>
      <c r="E13" s="105"/>
      <c r="F13" s="105"/>
      <c r="G13" s="105"/>
    </row>
    <row r="14" spans="1:7" s="106" customFormat="1" ht="6" customHeight="1" thickBot="1" x14ac:dyDescent="0.3">
      <c r="A14" s="298"/>
      <c r="B14" s="299"/>
      <c r="C14" s="299"/>
      <c r="D14" s="105"/>
      <c r="E14" s="105"/>
      <c r="F14" s="105"/>
      <c r="G14" s="105"/>
    </row>
    <row r="15" spans="1:7" s="106" customFormat="1" ht="14.45" customHeight="1" x14ac:dyDescent="0.25">
      <c r="A15" s="300" t="s">
        <v>133</v>
      </c>
      <c r="B15" s="301"/>
      <c r="C15" s="302"/>
      <c r="D15" s="105"/>
      <c r="E15" s="105"/>
      <c r="F15" s="105"/>
      <c r="G15" s="105"/>
    </row>
    <row r="16" spans="1:7" s="106" customFormat="1" x14ac:dyDescent="0.25">
      <c r="A16" s="107" t="s">
        <v>62</v>
      </c>
      <c r="B16" s="108" t="s">
        <v>134</v>
      </c>
      <c r="C16" s="113" t="s">
        <v>135</v>
      </c>
      <c r="D16" s="105"/>
      <c r="E16" s="105"/>
      <c r="F16" s="105"/>
      <c r="G16" s="105"/>
    </row>
    <row r="17" spans="1:7" s="106" customFormat="1" x14ac:dyDescent="0.25">
      <c r="A17" s="109" t="s">
        <v>54</v>
      </c>
      <c r="B17" s="110" t="s">
        <v>136</v>
      </c>
      <c r="C17" s="113" t="s">
        <v>137</v>
      </c>
      <c r="D17" s="105"/>
      <c r="E17" s="105"/>
      <c r="F17" s="105"/>
      <c r="G17" s="105"/>
    </row>
    <row r="18" spans="1:7" s="106" customFormat="1" ht="15.75" thickBot="1" x14ac:dyDescent="0.3">
      <c r="A18" s="111" t="s">
        <v>138</v>
      </c>
      <c r="B18" s="112" t="s">
        <v>139</v>
      </c>
      <c r="C18" s="114" t="s">
        <v>140</v>
      </c>
    </row>
    <row r="19" spans="1:7" s="106" customFormat="1" ht="15.75" thickBot="1" x14ac:dyDescent="0.3">
      <c r="A19" s="298"/>
      <c r="B19" s="299"/>
      <c r="C19" s="299"/>
    </row>
    <row r="20" spans="1:7" s="106" customFormat="1" ht="15.75" x14ac:dyDescent="0.25">
      <c r="A20" s="289" t="s">
        <v>141</v>
      </c>
      <c r="B20" s="290"/>
      <c r="C20" s="291"/>
    </row>
    <row r="21" spans="1:7" s="106" customFormat="1" x14ac:dyDescent="0.25">
      <c r="A21" s="107" t="s">
        <v>55</v>
      </c>
      <c r="B21" s="115" t="s">
        <v>142</v>
      </c>
      <c r="C21" s="113"/>
    </row>
    <row r="22" spans="1:7" s="106" customFormat="1" x14ac:dyDescent="0.25">
      <c r="A22" s="109" t="s">
        <v>93</v>
      </c>
      <c r="B22" s="110" t="s">
        <v>143</v>
      </c>
      <c r="C22" s="113" t="s">
        <v>144</v>
      </c>
    </row>
    <row r="23" spans="1:7" s="106" customFormat="1" x14ac:dyDescent="0.25">
      <c r="A23" s="109" t="s">
        <v>107</v>
      </c>
      <c r="B23" s="110" t="s">
        <v>145</v>
      </c>
      <c r="C23" s="113"/>
    </row>
    <row r="24" spans="1:7" x14ac:dyDescent="0.25">
      <c r="A24" s="109" t="s">
        <v>90</v>
      </c>
      <c r="B24" s="110" t="s">
        <v>146</v>
      </c>
      <c r="C24" s="113" t="s">
        <v>147</v>
      </c>
    </row>
    <row r="25" spans="1:7" x14ac:dyDescent="0.25">
      <c r="A25" s="109" t="s">
        <v>148</v>
      </c>
      <c r="B25" s="110" t="s">
        <v>149</v>
      </c>
      <c r="C25" s="113"/>
    </row>
    <row r="26" spans="1:7" x14ac:dyDescent="0.25">
      <c r="A26" s="109" t="s">
        <v>150</v>
      </c>
      <c r="B26" s="110" t="s">
        <v>151</v>
      </c>
      <c r="C26" s="113" t="s">
        <v>152</v>
      </c>
    </row>
    <row r="27" spans="1:7" x14ac:dyDescent="0.25">
      <c r="A27" s="107" t="s">
        <v>153</v>
      </c>
      <c r="B27" s="115" t="s">
        <v>154</v>
      </c>
      <c r="C27" s="113" t="s">
        <v>155</v>
      </c>
    </row>
    <row r="28" spans="1:7" x14ac:dyDescent="0.25">
      <c r="A28" s="107" t="s">
        <v>156</v>
      </c>
      <c r="B28" s="115" t="s">
        <v>157</v>
      </c>
      <c r="C28" s="113" t="s">
        <v>158</v>
      </c>
    </row>
    <row r="29" spans="1:7" ht="15.75" thickBot="1" x14ac:dyDescent="0.3">
      <c r="A29" s="116" t="s">
        <v>159</v>
      </c>
      <c r="B29" s="117" t="s">
        <v>160</v>
      </c>
      <c r="C29" s="114" t="s">
        <v>161</v>
      </c>
    </row>
    <row r="30" spans="1:7" ht="15.75" thickBot="1" x14ac:dyDescent="0.3">
      <c r="A30" s="307"/>
      <c r="B30" s="308"/>
      <c r="C30" s="308"/>
    </row>
    <row r="31" spans="1:7" ht="15.75" x14ac:dyDescent="0.25">
      <c r="A31" s="300" t="s">
        <v>162</v>
      </c>
      <c r="B31" s="301"/>
      <c r="C31" s="302"/>
    </row>
    <row r="32" spans="1:7" x14ac:dyDescent="0.25">
      <c r="A32" s="107" t="s">
        <v>81</v>
      </c>
      <c r="B32" s="118" t="s">
        <v>163</v>
      </c>
      <c r="C32" s="119"/>
    </row>
    <row r="33" spans="1:3" x14ac:dyDescent="0.25">
      <c r="A33" s="109" t="s">
        <v>56</v>
      </c>
      <c r="B33" s="120" t="s">
        <v>164</v>
      </c>
      <c r="C33" s="113" t="s">
        <v>165</v>
      </c>
    </row>
    <row r="34" spans="1:3" x14ac:dyDescent="0.25">
      <c r="A34" s="109" t="s">
        <v>166</v>
      </c>
      <c r="B34" s="120" t="s">
        <v>167</v>
      </c>
      <c r="C34" s="113" t="s">
        <v>168</v>
      </c>
    </row>
    <row r="35" spans="1:3" x14ac:dyDescent="0.25">
      <c r="A35" s="109" t="s">
        <v>71</v>
      </c>
      <c r="B35" s="120" t="s">
        <v>169</v>
      </c>
      <c r="C35" s="113" t="s">
        <v>170</v>
      </c>
    </row>
    <row r="36" spans="1:3" x14ac:dyDescent="0.25">
      <c r="A36" s="109" t="s">
        <v>171</v>
      </c>
      <c r="B36" s="120" t="s">
        <v>172</v>
      </c>
      <c r="C36" s="113" t="s">
        <v>173</v>
      </c>
    </row>
    <row r="37" spans="1:3" x14ac:dyDescent="0.25">
      <c r="A37" s="109" t="s">
        <v>101</v>
      </c>
      <c r="B37" s="120" t="s">
        <v>174</v>
      </c>
      <c r="C37" s="113"/>
    </row>
    <row r="38" spans="1:3" x14ac:dyDescent="0.25">
      <c r="A38" s="109" t="s">
        <v>175</v>
      </c>
      <c r="B38" s="120" t="s">
        <v>176</v>
      </c>
      <c r="C38" s="113"/>
    </row>
    <row r="39" spans="1:3" x14ac:dyDescent="0.25">
      <c r="A39" s="109" t="s">
        <v>177</v>
      </c>
      <c r="B39" s="120" t="s">
        <v>178</v>
      </c>
      <c r="C39" s="113"/>
    </row>
    <row r="40" spans="1:3" x14ac:dyDescent="0.25">
      <c r="A40" s="109" t="s">
        <v>57</v>
      </c>
      <c r="B40" s="120" t="s">
        <v>179</v>
      </c>
      <c r="C40" s="113"/>
    </row>
    <row r="41" spans="1:3" x14ac:dyDescent="0.25">
      <c r="A41" s="109" t="s">
        <v>113</v>
      </c>
      <c r="B41" s="120" t="s">
        <v>180</v>
      </c>
      <c r="C41" s="113"/>
    </row>
    <row r="42" spans="1:3" x14ac:dyDescent="0.25">
      <c r="A42" s="109" t="s">
        <v>63</v>
      </c>
      <c r="B42" s="120" t="s">
        <v>181</v>
      </c>
      <c r="C42" s="113"/>
    </row>
    <row r="43" spans="1:3" ht="15.75" thickBot="1" x14ac:dyDescent="0.3">
      <c r="A43" s="111" t="s">
        <v>102</v>
      </c>
      <c r="B43" s="121" t="s">
        <v>182</v>
      </c>
      <c r="C43" s="114"/>
    </row>
    <row r="44" spans="1:3" ht="15.75" thickBot="1" x14ac:dyDescent="0.3">
      <c r="A44" s="303"/>
      <c r="B44" s="304"/>
      <c r="C44" s="304"/>
    </row>
    <row r="45" spans="1:3" ht="15.75" x14ac:dyDescent="0.25">
      <c r="A45" s="300" t="s">
        <v>183</v>
      </c>
      <c r="B45" s="301"/>
      <c r="C45" s="302"/>
    </row>
    <row r="46" spans="1:3" x14ac:dyDescent="0.25">
      <c r="A46" s="107" t="s">
        <v>80</v>
      </c>
      <c r="B46" s="115" t="s">
        <v>184</v>
      </c>
      <c r="C46" s="113" t="s">
        <v>185</v>
      </c>
    </row>
    <row r="47" spans="1:3" x14ac:dyDescent="0.25">
      <c r="A47" s="109" t="s">
        <v>69</v>
      </c>
      <c r="B47" s="110" t="s">
        <v>186</v>
      </c>
      <c r="C47" s="113" t="s">
        <v>187</v>
      </c>
    </row>
    <row r="48" spans="1:3" x14ac:dyDescent="0.25">
      <c r="A48" s="109" t="s">
        <v>59</v>
      </c>
      <c r="B48" s="110" t="s">
        <v>188</v>
      </c>
      <c r="C48" s="113" t="s">
        <v>189</v>
      </c>
    </row>
    <row r="49" spans="1:3" x14ac:dyDescent="0.25">
      <c r="A49" s="109" t="s">
        <v>67</v>
      </c>
      <c r="B49" s="110" t="s">
        <v>190</v>
      </c>
      <c r="C49" s="113" t="s">
        <v>191</v>
      </c>
    </row>
    <row r="50" spans="1:3" x14ac:dyDescent="0.25">
      <c r="A50" s="109" t="s">
        <v>73</v>
      </c>
      <c r="B50" s="110" t="s">
        <v>192</v>
      </c>
      <c r="C50" s="113" t="s">
        <v>193</v>
      </c>
    </row>
    <row r="51" spans="1:3" ht="15.75" thickBot="1" x14ac:dyDescent="0.3">
      <c r="A51" s="116" t="s">
        <v>194</v>
      </c>
      <c r="B51" s="117" t="s">
        <v>195</v>
      </c>
      <c r="C51" s="114"/>
    </row>
    <row r="52" spans="1:3" ht="15.75" thickBot="1" x14ac:dyDescent="0.3">
      <c r="A52" s="303"/>
      <c r="B52" s="304"/>
      <c r="C52" s="304"/>
    </row>
    <row r="53" spans="1:3" ht="15.75" x14ac:dyDescent="0.25">
      <c r="A53" s="300" t="s">
        <v>196</v>
      </c>
      <c r="B53" s="301"/>
      <c r="C53" s="302"/>
    </row>
    <row r="54" spans="1:3" x14ac:dyDescent="0.25">
      <c r="A54" s="107" t="s">
        <v>197</v>
      </c>
      <c r="B54" s="118" t="s">
        <v>198</v>
      </c>
      <c r="C54" s="113" t="s">
        <v>199</v>
      </c>
    </row>
    <row r="55" spans="1:3" x14ac:dyDescent="0.25">
      <c r="A55" s="109" t="s">
        <v>200</v>
      </c>
      <c r="B55" s="120" t="s">
        <v>201</v>
      </c>
      <c r="C55" s="113" t="s">
        <v>202</v>
      </c>
    </row>
    <row r="56" spans="1:3" x14ac:dyDescent="0.25">
      <c r="A56" s="109" t="s">
        <v>85</v>
      </c>
      <c r="B56" s="120" t="s">
        <v>203</v>
      </c>
      <c r="C56" s="113" t="s">
        <v>204</v>
      </c>
    </row>
    <row r="57" spans="1:3" x14ac:dyDescent="0.25">
      <c r="A57" s="109" t="s">
        <v>96</v>
      </c>
      <c r="B57" s="120" t="s">
        <v>205</v>
      </c>
      <c r="C57" s="113" t="s">
        <v>206</v>
      </c>
    </row>
    <row r="58" spans="1:3" x14ac:dyDescent="0.25">
      <c r="A58" s="109" t="s">
        <v>112</v>
      </c>
      <c r="B58" s="120" t="s">
        <v>207</v>
      </c>
      <c r="C58" s="113" t="s">
        <v>208</v>
      </c>
    </row>
    <row r="59" spans="1:3" x14ac:dyDescent="0.25">
      <c r="A59" s="109" t="s">
        <v>114</v>
      </c>
      <c r="B59" s="120" t="s">
        <v>209</v>
      </c>
      <c r="C59" s="113"/>
    </row>
    <row r="60" spans="1:3" x14ac:dyDescent="0.25">
      <c r="A60" s="109" t="s">
        <v>210</v>
      </c>
      <c r="B60" s="120" t="s">
        <v>211</v>
      </c>
      <c r="C60" s="113" t="s">
        <v>212</v>
      </c>
    </row>
    <row r="61" spans="1:3" x14ac:dyDescent="0.25">
      <c r="A61" s="109" t="s">
        <v>74</v>
      </c>
      <c r="B61" s="120" t="s">
        <v>213</v>
      </c>
      <c r="C61" s="113"/>
    </row>
    <row r="62" spans="1:3" x14ac:dyDescent="0.25">
      <c r="A62" s="109" t="s">
        <v>214</v>
      </c>
      <c r="B62" s="120" t="s">
        <v>215</v>
      </c>
      <c r="C62" s="113" t="s">
        <v>216</v>
      </c>
    </row>
    <row r="63" spans="1:3" x14ac:dyDescent="0.25">
      <c r="A63" s="109" t="s">
        <v>217</v>
      </c>
      <c r="B63" s="120" t="s">
        <v>218</v>
      </c>
      <c r="C63" s="113"/>
    </row>
    <row r="64" spans="1:3" x14ac:dyDescent="0.25">
      <c r="A64" s="109" t="s">
        <v>219</v>
      </c>
      <c r="B64" s="120" t="s">
        <v>220</v>
      </c>
      <c r="C64" s="113" t="s">
        <v>221</v>
      </c>
    </row>
    <row r="65" spans="1:3" x14ac:dyDescent="0.25">
      <c r="A65" s="109" t="s">
        <v>94</v>
      </c>
      <c r="B65" s="120" t="s">
        <v>222</v>
      </c>
      <c r="C65" s="113" t="s">
        <v>223</v>
      </c>
    </row>
    <row r="66" spans="1:3" x14ac:dyDescent="0.25">
      <c r="A66" s="109" t="s">
        <v>92</v>
      </c>
      <c r="B66" s="120" t="s">
        <v>224</v>
      </c>
      <c r="C66" s="113" t="s">
        <v>225</v>
      </c>
    </row>
    <row r="67" spans="1:3" x14ac:dyDescent="0.25">
      <c r="A67" s="109" t="s">
        <v>60</v>
      </c>
      <c r="B67" s="120" t="s">
        <v>226</v>
      </c>
      <c r="C67" s="113" t="s">
        <v>227</v>
      </c>
    </row>
    <row r="68" spans="1:3" x14ac:dyDescent="0.25">
      <c r="A68" s="109" t="s">
        <v>228</v>
      </c>
      <c r="B68" s="120" t="s">
        <v>229</v>
      </c>
      <c r="C68" s="113"/>
    </row>
    <row r="69" spans="1:3" x14ac:dyDescent="0.25">
      <c r="A69" s="109" t="s">
        <v>72</v>
      </c>
      <c r="B69" s="120" t="s">
        <v>230</v>
      </c>
      <c r="C69" s="113"/>
    </row>
    <row r="70" spans="1:3" x14ac:dyDescent="0.25">
      <c r="A70" s="109" t="s">
        <v>82</v>
      </c>
      <c r="B70" s="120" t="s">
        <v>231</v>
      </c>
      <c r="C70" s="113" t="s">
        <v>232</v>
      </c>
    </row>
    <row r="71" spans="1:3" x14ac:dyDescent="0.25">
      <c r="A71" s="109" t="s">
        <v>76</v>
      </c>
      <c r="B71" s="120" t="s">
        <v>233</v>
      </c>
      <c r="C71" s="113" t="s">
        <v>234</v>
      </c>
    </row>
    <row r="72" spans="1:3" x14ac:dyDescent="0.25">
      <c r="A72" s="109" t="s">
        <v>84</v>
      </c>
      <c r="B72" s="120" t="s">
        <v>235</v>
      </c>
      <c r="C72" s="113"/>
    </row>
    <row r="73" spans="1:3" ht="15.75" thickBot="1" x14ac:dyDescent="0.3">
      <c r="A73" s="111" t="s">
        <v>49</v>
      </c>
      <c r="B73" s="121" t="s">
        <v>236</v>
      </c>
      <c r="C73" s="114"/>
    </row>
    <row r="74" spans="1:3" ht="15.75" thickBot="1" x14ac:dyDescent="0.3">
      <c r="A74" s="303"/>
      <c r="B74" s="304"/>
      <c r="C74" s="304"/>
    </row>
    <row r="75" spans="1:3" ht="15.75" x14ac:dyDescent="0.25">
      <c r="A75" s="300" t="s">
        <v>237</v>
      </c>
      <c r="B75" s="301"/>
      <c r="C75" s="302"/>
    </row>
    <row r="76" spans="1:3" x14ac:dyDescent="0.25">
      <c r="A76" s="107" t="s">
        <v>238</v>
      </c>
      <c r="B76" s="108" t="s">
        <v>239</v>
      </c>
      <c r="C76" s="113" t="s">
        <v>240</v>
      </c>
    </row>
    <row r="77" spans="1:3" x14ac:dyDescent="0.25">
      <c r="A77" s="109" t="s">
        <v>241</v>
      </c>
      <c r="B77" s="110" t="s">
        <v>242</v>
      </c>
      <c r="C77" s="113" t="s">
        <v>240</v>
      </c>
    </row>
    <row r="78" spans="1:3" x14ac:dyDescent="0.25">
      <c r="A78" s="109" t="s">
        <v>89</v>
      </c>
      <c r="B78" s="110" t="s">
        <v>243</v>
      </c>
      <c r="C78" s="113" t="s">
        <v>244</v>
      </c>
    </row>
    <row r="79" spans="1:3" x14ac:dyDescent="0.25">
      <c r="A79" s="109" t="s">
        <v>245</v>
      </c>
      <c r="B79" s="110" t="s">
        <v>246</v>
      </c>
      <c r="C79" s="113" t="s">
        <v>247</v>
      </c>
    </row>
    <row r="80" spans="1:3" x14ac:dyDescent="0.25">
      <c r="A80" s="109" t="s">
        <v>248</v>
      </c>
      <c r="B80" s="110" t="s">
        <v>249</v>
      </c>
      <c r="C80" s="113" t="s">
        <v>250</v>
      </c>
    </row>
    <row r="81" spans="1:3" x14ac:dyDescent="0.25">
      <c r="A81" s="109" t="s">
        <v>251</v>
      </c>
      <c r="B81" s="110" t="s">
        <v>252</v>
      </c>
      <c r="C81" s="113" t="s">
        <v>253</v>
      </c>
    </row>
    <row r="82" spans="1:3" x14ac:dyDescent="0.25">
      <c r="A82" s="109" t="s">
        <v>254</v>
      </c>
      <c r="B82" s="110" t="s">
        <v>255</v>
      </c>
      <c r="C82" s="113" t="s">
        <v>253</v>
      </c>
    </row>
    <row r="83" spans="1:3" x14ac:dyDescent="0.25">
      <c r="A83" s="109" t="s">
        <v>256</v>
      </c>
      <c r="B83" s="110" t="s">
        <v>257</v>
      </c>
      <c r="C83" s="113" t="s">
        <v>258</v>
      </c>
    </row>
    <row r="84" spans="1:3" x14ac:dyDescent="0.25">
      <c r="A84" s="109" t="s">
        <v>259</v>
      </c>
      <c r="B84" s="110" t="s">
        <v>260</v>
      </c>
      <c r="C84" s="113" t="s">
        <v>261</v>
      </c>
    </row>
    <row r="85" spans="1:3" x14ac:dyDescent="0.25">
      <c r="A85" s="109" t="s">
        <v>262</v>
      </c>
      <c r="B85" s="110" t="s">
        <v>263</v>
      </c>
      <c r="C85" s="113" t="s">
        <v>264</v>
      </c>
    </row>
    <row r="86" spans="1:3" x14ac:dyDescent="0.25">
      <c r="A86" s="109" t="s">
        <v>108</v>
      </c>
      <c r="B86" s="110" t="s">
        <v>265</v>
      </c>
      <c r="C86" s="113" t="s">
        <v>266</v>
      </c>
    </row>
    <row r="87" spans="1:3" x14ac:dyDescent="0.25">
      <c r="A87" s="109" t="s">
        <v>88</v>
      </c>
      <c r="B87" s="110" t="s">
        <v>267</v>
      </c>
      <c r="C87" s="113" t="s">
        <v>268</v>
      </c>
    </row>
    <row r="88" spans="1:3" ht="15.75" thickBot="1" x14ac:dyDescent="0.3">
      <c r="A88" s="111" t="s">
        <v>109</v>
      </c>
      <c r="B88" s="112" t="s">
        <v>269</v>
      </c>
      <c r="C88" s="114" t="s">
        <v>270</v>
      </c>
    </row>
    <row r="89" spans="1:3" ht="15.75" thickBot="1" x14ac:dyDescent="0.3">
      <c r="A89" s="305"/>
      <c r="B89" s="306"/>
      <c r="C89" s="306"/>
    </row>
    <row r="90" spans="1:3" ht="15.75" x14ac:dyDescent="0.25">
      <c r="A90" s="300" t="s">
        <v>271</v>
      </c>
      <c r="B90" s="301"/>
      <c r="C90" s="302"/>
    </row>
    <row r="91" spans="1:3" x14ac:dyDescent="0.25">
      <c r="A91" s="107" t="s">
        <v>51</v>
      </c>
      <c r="B91" s="108" t="s">
        <v>272</v>
      </c>
      <c r="C91" s="119"/>
    </row>
    <row r="92" spans="1:3" x14ac:dyDescent="0.25">
      <c r="A92" s="109" t="s">
        <v>104</v>
      </c>
      <c r="B92" s="110" t="s">
        <v>273</v>
      </c>
      <c r="C92" s="122"/>
    </row>
    <row r="93" spans="1:3" x14ac:dyDescent="0.25">
      <c r="A93" s="109" t="s">
        <v>66</v>
      </c>
      <c r="B93" s="110" t="s">
        <v>274</v>
      </c>
      <c r="C93" s="122"/>
    </row>
    <row r="94" spans="1:3" ht="15.75" thickBot="1" x14ac:dyDescent="0.3">
      <c r="A94" s="111" t="s">
        <v>58</v>
      </c>
      <c r="B94" s="112" t="s">
        <v>275</v>
      </c>
      <c r="C94" s="123"/>
    </row>
  </sheetData>
  <mergeCells count="16">
    <mergeCell ref="A74:C74"/>
    <mergeCell ref="A75:C75"/>
    <mergeCell ref="A89:C89"/>
    <mergeCell ref="A90:C90"/>
    <mergeCell ref="A30:C30"/>
    <mergeCell ref="A31:C31"/>
    <mergeCell ref="A44:C44"/>
    <mergeCell ref="A45:C45"/>
    <mergeCell ref="A52:C52"/>
    <mergeCell ref="A53:C53"/>
    <mergeCell ref="A20:C20"/>
    <mergeCell ref="A1:C1"/>
    <mergeCell ref="C2:C13"/>
    <mergeCell ref="A14:C14"/>
    <mergeCell ref="A15:C15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Descriptive Log</vt:lpstr>
      <vt:lpstr>Lookup Fields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2022-01-11T06:25:04Z</dcterms:created>
  <dcterms:modified xsi:type="dcterms:W3CDTF">2022-02-09T17:17:45Z</dcterms:modified>
</cp:coreProperties>
</file>